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'1.Ведомость'!$A$1:$D$113</definedName>
  </definedNames>
  <calcPr calcId="162913" iterate="1"/>
</workbook>
</file>

<file path=xl/calcChain.xml><?xml version="1.0" encoding="utf-8"?>
<calcChain xmlns="http://schemas.openxmlformats.org/spreadsheetml/2006/main">
  <c r="BZ109" i="9" l="1"/>
  <c r="BZ106" i="9"/>
  <c r="D104" i="9"/>
  <c r="H114" i="1"/>
  <c r="D103" i="9"/>
  <c r="H113" i="1"/>
  <c r="D102" i="9"/>
  <c r="H112" i="1"/>
  <c r="D99" i="9"/>
  <c r="H109" i="1"/>
  <c r="D98" i="9"/>
  <c r="H108" i="1"/>
  <c r="D97" i="9"/>
  <c r="H107" i="1"/>
  <c r="D96" i="9"/>
  <c r="H106" i="1"/>
  <c r="D94" i="9"/>
  <c r="H104" i="1"/>
  <c r="D93" i="9"/>
  <c r="H103" i="1"/>
  <c r="D92" i="9"/>
  <c r="H102" i="1"/>
  <c r="D91" i="9"/>
  <c r="H101" i="1"/>
  <c r="D90" i="9"/>
  <c r="H100" i="1"/>
  <c r="D89" i="9"/>
  <c r="H99" i="1"/>
  <c r="D88" i="9"/>
  <c r="H98" i="1"/>
  <c r="D87" i="9"/>
  <c r="H97" i="1"/>
  <c r="D86" i="9"/>
  <c r="H96" i="1"/>
  <c r="D85" i="9"/>
  <c r="H95" i="1"/>
  <c r="D84" i="9"/>
  <c r="H94" i="1"/>
  <c r="D83" i="9"/>
  <c r="H93" i="1"/>
  <c r="D82" i="9"/>
  <c r="H92" i="1"/>
  <c r="D80" i="9"/>
  <c r="H90" i="1"/>
  <c r="D79" i="9"/>
  <c r="H89" i="1"/>
  <c r="D78" i="9"/>
  <c r="H88" i="1"/>
  <c r="D77" i="9"/>
  <c r="H87" i="1"/>
  <c r="D76" i="9"/>
  <c r="H86" i="1"/>
  <c r="D75" i="9"/>
  <c r="H84" i="1"/>
  <c r="D74" i="9"/>
  <c r="H82" i="1"/>
  <c r="D73" i="9"/>
  <c r="H81" i="1"/>
  <c r="BX70" i="9"/>
  <c r="D68" i="9"/>
  <c r="H77" i="1"/>
  <c r="D66" i="9"/>
  <c r="H74" i="1"/>
  <c r="D64" i="9"/>
  <c r="H71" i="1"/>
  <c r="D62" i="9"/>
  <c r="H68" i="1"/>
  <c r="D60" i="9"/>
  <c r="H66" i="1"/>
  <c r="D58" i="9"/>
  <c r="H64" i="1"/>
  <c r="D57" i="9"/>
  <c r="H63" i="1"/>
  <c r="D56" i="9"/>
  <c r="H62" i="1"/>
  <c r="D55" i="9"/>
  <c r="H61" i="1"/>
  <c r="D53" i="9"/>
  <c r="H59" i="1"/>
  <c r="D52" i="9"/>
  <c r="H58" i="1"/>
  <c r="BX49" i="9"/>
  <c r="D47" i="9"/>
  <c r="H54" i="1"/>
  <c r="D45" i="9"/>
  <c r="H51" i="1"/>
  <c r="D43" i="9"/>
  <c r="H48" i="1"/>
  <c r="D41" i="9"/>
  <c r="H45" i="1"/>
  <c r="D39" i="9"/>
  <c r="H42" i="1"/>
  <c r="D37" i="9"/>
  <c r="H40" i="1"/>
  <c r="D36" i="9"/>
  <c r="H39" i="1"/>
  <c r="D35" i="9"/>
  <c r="H38" i="1"/>
  <c r="D34" i="9"/>
  <c r="H37" i="1"/>
  <c r="D33" i="9"/>
  <c r="H36" i="1"/>
  <c r="D32" i="9"/>
  <c r="H35" i="1"/>
  <c r="D31" i="9"/>
  <c r="H34" i="1"/>
  <c r="D30" i="9"/>
  <c r="H33" i="1"/>
  <c r="D28" i="9"/>
  <c r="H31" i="1"/>
  <c r="D27" i="9"/>
  <c r="H30" i="1"/>
  <c r="BX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" i="3"/>
  <c r="Y1" i="3"/>
  <c r="CU1" i="3"/>
  <c r="CV1" i="3"/>
  <c r="CX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X3" i="3" s="1"/>
  <c r="CW3" i="3"/>
  <c r="CY3" i="3"/>
  <c r="CZ3" i="3"/>
  <c r="DA3" i="3"/>
  <c r="DB3" i="3"/>
  <c r="DC3" i="3"/>
  <c r="A4" i="3"/>
  <c r="Y4" i="3"/>
  <c r="CX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X6" i="3"/>
  <c r="DI6" i="3" s="1"/>
  <c r="CY6" i="3"/>
  <c r="CZ6" i="3"/>
  <c r="DB6" i="3" s="1"/>
  <c r="DA6" i="3"/>
  <c r="DC6" i="3"/>
  <c r="DF6" i="3"/>
  <c r="DJ6" i="3" s="1"/>
  <c r="DH6" i="3"/>
  <c r="A7" i="3"/>
  <c r="Y7" i="3"/>
  <c r="CX7" i="3"/>
  <c r="DF7" i="3" s="1"/>
  <c r="DJ7" i="3" s="1"/>
  <c r="CY7" i="3"/>
  <c r="CZ7" i="3"/>
  <c r="DA7" i="3"/>
  <c r="DB7" i="3"/>
  <c r="DC7" i="3"/>
  <c r="DH7" i="3"/>
  <c r="DI7" i="3"/>
  <c r="A8" i="3"/>
  <c r="Y8" i="3"/>
  <c r="CX8" i="3"/>
  <c r="DF8" i="3" s="1"/>
  <c r="DJ8" i="3" s="1"/>
  <c r="CY8" i="3"/>
  <c r="CZ8" i="3"/>
  <c r="DA8" i="3"/>
  <c r="DB8" i="3"/>
  <c r="DC8" i="3"/>
  <c r="DH8" i="3"/>
  <c r="A9" i="3"/>
  <c r="Y9" i="3"/>
  <c r="CU9" i="3"/>
  <c r="CY9" i="3"/>
  <c r="CZ9" i="3"/>
  <c r="DA9" i="3"/>
  <c r="DB9" i="3"/>
  <c r="DC9" i="3"/>
  <c r="A10" i="3"/>
  <c r="Y10" i="3"/>
  <c r="CX10" i="3"/>
  <c r="CY10" i="3"/>
  <c r="CZ10" i="3"/>
  <c r="DA10" i="3"/>
  <c r="DB10" i="3"/>
  <c r="DC10" i="3"/>
  <c r="DH10" i="3"/>
  <c r="A11" i="3"/>
  <c r="Y11" i="3"/>
  <c r="CW11" i="3" s="1"/>
  <c r="CY11" i="3"/>
  <c r="CZ11" i="3"/>
  <c r="DB11" i="3" s="1"/>
  <c r="DA11" i="3"/>
  <c r="DC11" i="3"/>
  <c r="A12" i="3"/>
  <c r="Y12" i="3"/>
  <c r="CW12" i="3"/>
  <c r="CX12" i="3"/>
  <c r="DF12" i="3" s="1"/>
  <c r="CY12" i="3"/>
  <c r="CZ12" i="3"/>
  <c r="DA12" i="3"/>
  <c r="DB12" i="3"/>
  <c r="DC12" i="3"/>
  <c r="DH12" i="3"/>
  <c r="A13" i="3"/>
  <c r="Y13" i="3"/>
  <c r="CY13" i="3"/>
  <c r="CZ13" i="3"/>
  <c r="DB13" i="3" s="1"/>
  <c r="DA13" i="3"/>
  <c r="DC13" i="3"/>
  <c r="A14" i="3"/>
  <c r="Y14" i="3"/>
  <c r="CX14" i="3"/>
  <c r="DF14" i="3" s="1"/>
  <c r="DJ14" i="3" s="1"/>
  <c r="CY14" i="3"/>
  <c r="CZ14" i="3"/>
  <c r="DA14" i="3"/>
  <c r="DB14" i="3"/>
  <c r="DC14" i="3"/>
  <c r="DH14" i="3"/>
  <c r="DI14" i="3"/>
  <c r="A15" i="3"/>
  <c r="Y15" i="3"/>
  <c r="CX15" i="3"/>
  <c r="DF15" i="3" s="1"/>
  <c r="DJ15" i="3" s="1"/>
  <c r="CY15" i="3"/>
  <c r="CZ15" i="3"/>
  <c r="DA15" i="3"/>
  <c r="DB15" i="3"/>
  <c r="DC15" i="3"/>
  <c r="DH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DG18" i="3" s="1"/>
  <c r="CY18" i="3"/>
  <c r="CZ18" i="3"/>
  <c r="DA18" i="3"/>
  <c r="DB18" i="3"/>
  <c r="DC18" i="3"/>
  <c r="DH18" i="3"/>
  <c r="DI18" i="3"/>
  <c r="A19" i="3"/>
  <c r="Y19" i="3"/>
  <c r="CX19" i="3"/>
  <c r="CY19" i="3"/>
  <c r="CZ19" i="3"/>
  <c r="DA19" i="3"/>
  <c r="DB19" i="3"/>
  <c r="DC19" i="3"/>
  <c r="DH19" i="3"/>
  <c r="A20" i="3"/>
  <c r="Y20" i="3"/>
  <c r="CX20" i="3" s="1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F21" i="3"/>
  <c r="DJ21" i="3" s="1"/>
  <c r="DH21" i="3"/>
  <c r="DI21" i="3"/>
  <c r="A22" i="3"/>
  <c r="Y22" i="3"/>
  <c r="CX22" i="3"/>
  <c r="DF22" i="3" s="1"/>
  <c r="DJ22" i="3" s="1"/>
  <c r="CY22" i="3"/>
  <c r="CZ22" i="3"/>
  <c r="DA22" i="3"/>
  <c r="DB22" i="3"/>
  <c r="DC22" i="3"/>
  <c r="DH22" i="3"/>
  <c r="DI22" i="3"/>
  <c r="A23" i="3"/>
  <c r="Y23" i="3"/>
  <c r="CX23" i="3"/>
  <c r="DF23" i="3" s="1"/>
  <c r="DJ23" i="3" s="1"/>
  <c r="CY23" i="3"/>
  <c r="CZ23" i="3"/>
  <c r="DA23" i="3"/>
  <c r="DB23" i="3"/>
  <c r="DC23" i="3"/>
  <c r="DH23" i="3"/>
  <c r="A24" i="3"/>
  <c r="Y24" i="3"/>
  <c r="CX24" i="3" s="1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 s="1"/>
  <c r="CU26" i="3"/>
  <c r="CV26" i="3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DF27" i="3"/>
  <c r="DJ27" i="3" s="1"/>
  <c r="DH27" i="3"/>
  <c r="DI27" i="3"/>
  <c r="A28" i="3"/>
  <c r="Y28" i="3"/>
  <c r="CX28" i="3"/>
  <c r="DF28" i="3" s="1"/>
  <c r="DJ28" i="3" s="1"/>
  <c r="CY28" i="3"/>
  <c r="CZ28" i="3"/>
  <c r="DA28" i="3"/>
  <c r="DB28" i="3"/>
  <c r="DC28" i="3"/>
  <c r="DH28" i="3"/>
  <c r="DI28" i="3"/>
  <c r="A29" i="3"/>
  <c r="Y29" i="3"/>
  <c r="CV29" i="3" s="1"/>
  <c r="CU29" i="3"/>
  <c r="CY29" i="3"/>
  <c r="CZ29" i="3"/>
  <c r="DB29" i="3" s="1"/>
  <c r="DA29" i="3"/>
  <c r="DC29" i="3"/>
  <c r="A30" i="3"/>
  <c r="Y30" i="3"/>
  <c r="CX30" i="3"/>
  <c r="DG30" i="3" s="1"/>
  <c r="CY30" i="3"/>
  <c r="CZ30" i="3"/>
  <c r="DA30" i="3"/>
  <c r="DB30" i="3"/>
  <c r="DC30" i="3"/>
  <c r="DH30" i="3"/>
  <c r="DI30" i="3"/>
  <c r="A31" i="3"/>
  <c r="Y31" i="3"/>
  <c r="CX31" i="3"/>
  <c r="CY31" i="3"/>
  <c r="CZ31" i="3"/>
  <c r="DA31" i="3"/>
  <c r="DB31" i="3"/>
  <c r="DC31" i="3"/>
  <c r="A32" i="3"/>
  <c r="Y32" i="3"/>
  <c r="CV32" i="3" s="1"/>
  <c r="CU32" i="3"/>
  <c r="CY32" i="3"/>
  <c r="CZ32" i="3"/>
  <c r="DA32" i="3"/>
  <c r="DB32" i="3"/>
  <c r="DC32" i="3"/>
  <c r="A33" i="3"/>
  <c r="Y33" i="3"/>
  <c r="CX33" i="3"/>
  <c r="DF33" i="3" s="1"/>
  <c r="DJ33" i="3" s="1"/>
  <c r="CY33" i="3"/>
  <c r="CZ33" i="3"/>
  <c r="DA33" i="3"/>
  <c r="DB33" i="3"/>
  <c r="DC33" i="3"/>
  <c r="DH33" i="3"/>
  <c r="A34" i="3"/>
  <c r="Y34" i="3"/>
  <c r="CX34" i="3" s="1"/>
  <c r="CY34" i="3"/>
  <c r="CZ34" i="3"/>
  <c r="DB34" i="3" s="1"/>
  <c r="DA34" i="3"/>
  <c r="DC34" i="3"/>
  <c r="DG34" i="3"/>
  <c r="A35" i="3"/>
  <c r="Y35" i="3"/>
  <c r="CU35" i="3"/>
  <c r="CV35" i="3"/>
  <c r="CX35" i="3"/>
  <c r="CY35" i="3"/>
  <c r="CZ35" i="3"/>
  <c r="DA35" i="3"/>
  <c r="DB35" i="3"/>
  <c r="DC35" i="3"/>
  <c r="DH35" i="3"/>
  <c r="A36" i="3"/>
  <c r="Y36" i="3"/>
  <c r="CX36" i="3" s="1"/>
  <c r="CY36" i="3"/>
  <c r="CZ36" i="3"/>
  <c r="DB36" i="3" s="1"/>
  <c r="DA36" i="3"/>
  <c r="DC36" i="3"/>
  <c r="A37" i="3"/>
  <c r="Y37" i="3"/>
  <c r="CX37" i="3"/>
  <c r="DG37" i="3" s="1"/>
  <c r="CY37" i="3"/>
  <c r="CZ37" i="3"/>
  <c r="DB37" i="3" s="1"/>
  <c r="DA37" i="3"/>
  <c r="DC37" i="3"/>
  <c r="DF37" i="3"/>
  <c r="DJ37" i="3" s="1"/>
  <c r="DH37" i="3"/>
  <c r="DI37" i="3"/>
  <c r="A38" i="3"/>
  <c r="Y38" i="3"/>
  <c r="CX38" i="3" s="1"/>
  <c r="CU38" i="3"/>
  <c r="CV38" i="3"/>
  <c r="CY38" i="3"/>
  <c r="CZ38" i="3"/>
  <c r="DB38" i="3" s="1"/>
  <c r="DA38" i="3"/>
  <c r="DC38" i="3"/>
  <c r="DG38" i="3"/>
  <c r="A39" i="3"/>
  <c r="Y39" i="3"/>
  <c r="CX39" i="3"/>
  <c r="DG39" i="3" s="1"/>
  <c r="CY39" i="3"/>
  <c r="CZ39" i="3"/>
  <c r="DB39" i="3" s="1"/>
  <c r="DA39" i="3"/>
  <c r="DC39" i="3"/>
  <c r="DF39" i="3"/>
  <c r="DH39" i="3"/>
  <c r="DI39" i="3"/>
  <c r="DJ39" i="3"/>
  <c r="A40" i="3"/>
  <c r="Y40" i="3"/>
  <c r="CX40" i="3"/>
  <c r="DG40" i="3" s="1"/>
  <c r="CY40" i="3"/>
  <c r="CZ40" i="3"/>
  <c r="DA40" i="3"/>
  <c r="DB40" i="3"/>
  <c r="DC40" i="3"/>
  <c r="DH40" i="3"/>
  <c r="DI40" i="3"/>
  <c r="A41" i="3"/>
  <c r="Y41" i="3"/>
  <c r="CX41" i="3" s="1"/>
  <c r="CU41" i="3"/>
  <c r="CY41" i="3"/>
  <c r="CZ41" i="3"/>
  <c r="DB41" i="3" s="1"/>
  <c r="DA41" i="3"/>
  <c r="DC41" i="3"/>
  <c r="A42" i="3"/>
  <c r="Y42" i="3"/>
  <c r="CX42" i="3"/>
  <c r="DF42" i="3" s="1"/>
  <c r="CY42" i="3"/>
  <c r="CZ42" i="3"/>
  <c r="DA42" i="3"/>
  <c r="DB42" i="3"/>
  <c r="DC42" i="3"/>
  <c r="DH42" i="3"/>
  <c r="DI42" i="3"/>
  <c r="DJ42" i="3" s="1"/>
  <c r="A43" i="3"/>
  <c r="Y43" i="3"/>
  <c r="CX43" i="3" s="1"/>
  <c r="CW43" i="3"/>
  <c r="CY43" i="3"/>
  <c r="CZ43" i="3"/>
  <c r="DB43" i="3" s="1"/>
  <c r="DA43" i="3"/>
  <c r="DC43" i="3"/>
  <c r="A44" i="3"/>
  <c r="Y44" i="3"/>
  <c r="CW44" i="3"/>
  <c r="CX44" i="3"/>
  <c r="DG44" i="3" s="1"/>
  <c r="DJ44" i="3" s="1"/>
  <c r="CY44" i="3"/>
  <c r="CZ44" i="3"/>
  <c r="DA44" i="3"/>
  <c r="DB44" i="3"/>
  <c r="DC44" i="3"/>
  <c r="DH44" i="3"/>
  <c r="DI44" i="3"/>
  <c r="A45" i="3"/>
  <c r="Y45" i="3"/>
  <c r="CX45" i="3" s="1"/>
  <c r="CW45" i="3"/>
  <c r="CY45" i="3"/>
  <c r="CZ45" i="3"/>
  <c r="DB45" i="3" s="1"/>
  <c r="DA45" i="3"/>
  <c r="DC45" i="3"/>
  <c r="DG45" i="3"/>
  <c r="DJ45" i="3" s="1"/>
  <c r="A46" i="3"/>
  <c r="Y46" i="3"/>
  <c r="CW46" i="3"/>
  <c r="CX46" i="3"/>
  <c r="DF46" i="3" s="1"/>
  <c r="CY46" i="3"/>
  <c r="CZ46" i="3"/>
  <c r="DA46" i="3"/>
  <c r="DB46" i="3"/>
  <c r="DC46" i="3"/>
  <c r="DH46" i="3"/>
  <c r="DI46" i="3"/>
  <c r="A47" i="3"/>
  <c r="Y47" i="3"/>
  <c r="CX47" i="3" s="1"/>
  <c r="CW47" i="3"/>
  <c r="CY47" i="3"/>
  <c r="CZ47" i="3"/>
  <c r="DB47" i="3" s="1"/>
  <c r="DA47" i="3"/>
  <c r="DC47" i="3"/>
  <c r="A48" i="3"/>
  <c r="Y48" i="3"/>
  <c r="CW48" i="3"/>
  <c r="CX48" i="3"/>
  <c r="DG48" i="3" s="1"/>
  <c r="DJ48" i="3" s="1"/>
  <c r="CY48" i="3"/>
  <c r="CZ48" i="3"/>
  <c r="DA48" i="3"/>
  <c r="DB48" i="3"/>
  <c r="DC48" i="3"/>
  <c r="DH48" i="3"/>
  <c r="DI48" i="3"/>
  <c r="A49" i="3"/>
  <c r="Y49" i="3"/>
  <c r="CX49" i="3"/>
  <c r="CY49" i="3"/>
  <c r="CZ49" i="3"/>
  <c r="DA49" i="3"/>
  <c r="DB49" i="3"/>
  <c r="DC49" i="3"/>
  <c r="DH49" i="3"/>
  <c r="A50" i="3"/>
  <c r="Y50" i="3"/>
  <c r="CX50" i="3" s="1"/>
  <c r="CY50" i="3"/>
  <c r="CZ50" i="3"/>
  <c r="DB50" i="3" s="1"/>
  <c r="DA50" i="3"/>
  <c r="DC50" i="3"/>
  <c r="A51" i="3"/>
  <c r="Y51" i="3"/>
  <c r="CX51" i="3"/>
  <c r="DG51" i="3" s="1"/>
  <c r="CY51" i="3"/>
  <c r="CZ51" i="3"/>
  <c r="DB51" i="3" s="1"/>
  <c r="DA51" i="3"/>
  <c r="DC51" i="3"/>
  <c r="DF51" i="3"/>
  <c r="DJ51" i="3" s="1"/>
  <c r="DH51" i="3"/>
  <c r="DI51" i="3"/>
  <c r="A52" i="3"/>
  <c r="Y52" i="3"/>
  <c r="CX52" i="3"/>
  <c r="DF52" i="3" s="1"/>
  <c r="DJ52" i="3" s="1"/>
  <c r="CY52" i="3"/>
  <c r="CZ52" i="3"/>
  <c r="DA52" i="3"/>
  <c r="DB52" i="3"/>
  <c r="DC52" i="3"/>
  <c r="DH52" i="3"/>
  <c r="DI52" i="3"/>
  <c r="A53" i="3"/>
  <c r="Y53" i="3"/>
  <c r="CX53" i="3"/>
  <c r="DF53" i="3" s="1"/>
  <c r="DJ53" i="3" s="1"/>
  <c r="CY53" i="3"/>
  <c r="CZ53" i="3"/>
  <c r="DA53" i="3"/>
  <c r="DB53" i="3"/>
  <c r="DC53" i="3"/>
  <c r="DH53" i="3"/>
  <c r="A54" i="3"/>
  <c r="Y54" i="3"/>
  <c r="CX54" i="3" s="1"/>
  <c r="CY54" i="3"/>
  <c r="CZ54" i="3"/>
  <c r="DB54" i="3" s="1"/>
  <c r="DA54" i="3"/>
  <c r="DC54" i="3"/>
  <c r="A55" i="3"/>
  <c r="Y55" i="3"/>
  <c r="CX55" i="3"/>
  <c r="DG55" i="3" s="1"/>
  <c r="CY55" i="3"/>
  <c r="CZ55" i="3"/>
  <c r="DB55" i="3" s="1"/>
  <c r="DA55" i="3"/>
  <c r="DC55" i="3"/>
  <c r="DF55" i="3"/>
  <c r="DH55" i="3"/>
  <c r="DI55" i="3"/>
  <c r="DJ55" i="3"/>
  <c r="A56" i="3"/>
  <c r="Y56" i="3"/>
  <c r="CX56" i="3"/>
  <c r="DG56" i="3" s="1"/>
  <c r="CY56" i="3"/>
  <c r="CZ56" i="3"/>
  <c r="DA56" i="3"/>
  <c r="DB56" i="3"/>
  <c r="DC56" i="3"/>
  <c r="DH56" i="3"/>
  <c r="DI56" i="3"/>
  <c r="A57" i="3"/>
  <c r="Y57" i="3"/>
  <c r="CX57" i="3"/>
  <c r="CY57" i="3"/>
  <c r="CZ57" i="3"/>
  <c r="DA57" i="3"/>
  <c r="DB57" i="3"/>
  <c r="DC57" i="3"/>
  <c r="DH57" i="3"/>
  <c r="A58" i="3"/>
  <c r="Y58" i="3"/>
  <c r="CX58" i="3" s="1"/>
  <c r="CY58" i="3"/>
  <c r="CZ58" i="3"/>
  <c r="DB58" i="3" s="1"/>
  <c r="DA58" i="3"/>
  <c r="DC58" i="3"/>
  <c r="A59" i="3"/>
  <c r="Y59" i="3"/>
  <c r="CX59" i="3"/>
  <c r="DG59" i="3" s="1"/>
  <c r="CY59" i="3"/>
  <c r="CZ59" i="3"/>
  <c r="DB59" i="3" s="1"/>
  <c r="DA59" i="3"/>
  <c r="DC59" i="3"/>
  <c r="DF59" i="3"/>
  <c r="DJ59" i="3" s="1"/>
  <c r="DH59" i="3"/>
  <c r="DI59" i="3"/>
  <c r="A60" i="3"/>
  <c r="Y60" i="3"/>
  <c r="CX60" i="3"/>
  <c r="DF60" i="3" s="1"/>
  <c r="DJ60" i="3" s="1"/>
  <c r="CY60" i="3"/>
  <c r="CZ60" i="3"/>
  <c r="DA60" i="3"/>
  <c r="DB60" i="3"/>
  <c r="DC60" i="3"/>
  <c r="DH60" i="3"/>
  <c r="DI60" i="3"/>
  <c r="A61" i="3"/>
  <c r="Y61" i="3"/>
  <c r="CX61" i="3"/>
  <c r="DF61" i="3" s="1"/>
  <c r="DJ61" i="3" s="1"/>
  <c r="CY61" i="3"/>
  <c r="CZ61" i="3"/>
  <c r="DA61" i="3"/>
  <c r="DB61" i="3"/>
  <c r="DC61" i="3"/>
  <c r="DH61" i="3"/>
  <c r="A62" i="3"/>
  <c r="Y62" i="3"/>
  <c r="CX62" i="3" s="1"/>
  <c r="CY62" i="3"/>
  <c r="CZ62" i="3"/>
  <c r="DB62" i="3" s="1"/>
  <c r="DA62" i="3"/>
  <c r="DC62" i="3"/>
  <c r="A63" i="3"/>
  <c r="Y63" i="3"/>
  <c r="CX63" i="3"/>
  <c r="DG63" i="3" s="1"/>
  <c r="CY63" i="3"/>
  <c r="CZ63" i="3"/>
  <c r="DB63" i="3" s="1"/>
  <c r="DA63" i="3"/>
  <c r="DC63" i="3"/>
  <c r="DF63" i="3"/>
  <c r="DH63" i="3"/>
  <c r="DI63" i="3"/>
  <c r="DJ63" i="3"/>
  <c r="A64" i="3"/>
  <c r="Y64" i="3"/>
  <c r="CX64" i="3" s="1"/>
  <c r="CU64" i="3"/>
  <c r="CV64" i="3"/>
  <c r="CY64" i="3"/>
  <c r="CZ64" i="3"/>
  <c r="DB64" i="3" s="1"/>
  <c r="DA64" i="3"/>
  <c r="DC64" i="3"/>
  <c r="A65" i="3"/>
  <c r="Y65" i="3"/>
  <c r="CX65" i="3"/>
  <c r="DG65" i="3" s="1"/>
  <c r="CY65" i="3"/>
  <c r="CZ65" i="3"/>
  <c r="DB65" i="3" s="1"/>
  <c r="DA65" i="3"/>
  <c r="DC65" i="3"/>
  <c r="DF65" i="3"/>
  <c r="DH65" i="3"/>
  <c r="DI65" i="3"/>
  <c r="DJ65" i="3"/>
  <c r="A66" i="3"/>
  <c r="Y66" i="3"/>
  <c r="CW66" i="3"/>
  <c r="CX66" i="3"/>
  <c r="CY66" i="3"/>
  <c r="CZ66" i="3"/>
  <c r="DA66" i="3"/>
  <c r="DB66" i="3"/>
  <c r="DC66" i="3"/>
  <c r="DH66" i="3"/>
  <c r="A67" i="3"/>
  <c r="Y67" i="3"/>
  <c r="CW67" i="3" s="1"/>
  <c r="CY67" i="3"/>
  <c r="CZ67" i="3"/>
  <c r="DB67" i="3" s="1"/>
  <c r="DA67" i="3"/>
  <c r="DC67" i="3"/>
  <c r="A68" i="3"/>
  <c r="Y68" i="3"/>
  <c r="CX68" i="3"/>
  <c r="DG68" i="3" s="1"/>
  <c r="CY68" i="3"/>
  <c r="CZ68" i="3"/>
  <c r="DA68" i="3"/>
  <c r="DB68" i="3"/>
  <c r="DC68" i="3"/>
  <c r="DH68" i="3"/>
  <c r="DI68" i="3"/>
  <c r="A69" i="3"/>
  <c r="Y69" i="3"/>
  <c r="CX69" i="3"/>
  <c r="CY69" i="3"/>
  <c r="CZ69" i="3"/>
  <c r="DA69" i="3"/>
  <c r="DB69" i="3"/>
  <c r="DC69" i="3"/>
  <c r="A70" i="3"/>
  <c r="Y70" i="3"/>
  <c r="CX70" i="3" s="1"/>
  <c r="CY70" i="3"/>
  <c r="CZ70" i="3"/>
  <c r="DB70" i="3" s="1"/>
  <c r="DA70" i="3"/>
  <c r="DC70" i="3"/>
  <c r="DG70" i="3"/>
  <c r="A71" i="3"/>
  <c r="Y71" i="3"/>
  <c r="CX71" i="3"/>
  <c r="DG71" i="3" s="1"/>
  <c r="CY71" i="3"/>
  <c r="CZ71" i="3"/>
  <c r="DB71" i="3" s="1"/>
  <c r="DA71" i="3"/>
  <c r="DC71" i="3"/>
  <c r="DF71" i="3"/>
  <c r="DJ71" i="3" s="1"/>
  <c r="DH71" i="3"/>
  <c r="DI71" i="3"/>
  <c r="A72" i="3"/>
  <c r="Y72" i="3"/>
  <c r="CX72" i="3" s="1"/>
  <c r="CU72" i="3"/>
  <c r="CV72" i="3"/>
  <c r="CY72" i="3"/>
  <c r="CZ72" i="3"/>
  <c r="DB72" i="3" s="1"/>
  <c r="DA72" i="3"/>
  <c r="DC72" i="3"/>
  <c r="A73" i="3"/>
  <c r="Y73" i="3"/>
  <c r="CX73" i="3"/>
  <c r="DG73" i="3" s="1"/>
  <c r="CY73" i="3"/>
  <c r="CZ73" i="3"/>
  <c r="DB73" i="3" s="1"/>
  <c r="DA73" i="3"/>
  <c r="DC73" i="3"/>
  <c r="DF73" i="3"/>
  <c r="DH73" i="3"/>
  <c r="DI73" i="3"/>
  <c r="DJ73" i="3"/>
  <c r="A74" i="3"/>
  <c r="Y74" i="3"/>
  <c r="CW74" i="3"/>
  <c r="CX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W76" i="3"/>
  <c r="CX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W78" i="3"/>
  <c r="CX78" i="3"/>
  <c r="CY78" i="3"/>
  <c r="CZ78" i="3"/>
  <c r="DA78" i="3"/>
  <c r="DB78" i="3"/>
  <c r="DC78" i="3"/>
  <c r="DG78" i="3"/>
  <c r="DJ78" i="3" s="1"/>
  <c r="DH78" i="3"/>
  <c r="A79" i="3"/>
  <c r="Y79" i="3"/>
  <c r="CY79" i="3"/>
  <c r="CZ79" i="3"/>
  <c r="DB79" i="3" s="1"/>
  <c r="DA79" i="3"/>
  <c r="DC79" i="3"/>
  <c r="A80" i="3"/>
  <c r="Y80" i="3"/>
  <c r="CX80" i="3"/>
  <c r="CY80" i="3"/>
  <c r="CZ80" i="3"/>
  <c r="DA80" i="3"/>
  <c r="DB80" i="3"/>
  <c r="DC80" i="3"/>
  <c r="DH80" i="3"/>
  <c r="A81" i="3"/>
  <c r="Y81" i="3"/>
  <c r="CX81" i="3" s="1"/>
  <c r="CY81" i="3"/>
  <c r="CZ81" i="3"/>
  <c r="DA81" i="3"/>
  <c r="DB81" i="3"/>
  <c r="DC81" i="3"/>
  <c r="A82" i="3"/>
  <c r="Y82" i="3"/>
  <c r="CX82" i="3" s="1"/>
  <c r="DF82" i="3" s="1"/>
  <c r="DJ82" i="3" s="1"/>
  <c r="CY82" i="3"/>
  <c r="CZ82" i="3"/>
  <c r="DB82" i="3" s="1"/>
  <c r="DA82" i="3"/>
  <c r="DC82" i="3"/>
  <c r="DG82" i="3"/>
  <c r="A83" i="3"/>
  <c r="Y83" i="3"/>
  <c r="CX83" i="3"/>
  <c r="DG83" i="3" s="1"/>
  <c r="CY83" i="3"/>
  <c r="CZ83" i="3"/>
  <c r="DB83" i="3" s="1"/>
  <c r="DA83" i="3"/>
  <c r="DC83" i="3"/>
  <c r="DF83" i="3"/>
  <c r="DH83" i="3"/>
  <c r="DI83" i="3"/>
  <c r="DJ83" i="3"/>
  <c r="A84" i="3"/>
  <c r="Y84" i="3"/>
  <c r="CX84" i="3"/>
  <c r="CY84" i="3"/>
  <c r="CZ84" i="3"/>
  <c r="DA84" i="3"/>
  <c r="DB84" i="3"/>
  <c r="DC84" i="3"/>
  <c r="DH84" i="3"/>
  <c r="A85" i="3"/>
  <c r="Y85" i="3"/>
  <c r="CX85" i="3" s="1"/>
  <c r="CY85" i="3"/>
  <c r="CZ85" i="3"/>
  <c r="DA85" i="3"/>
  <c r="DB85" i="3"/>
  <c r="DC85" i="3"/>
  <c r="A86" i="3"/>
  <c r="Y86" i="3"/>
  <c r="CX86" i="3" s="1"/>
  <c r="DF86" i="3" s="1"/>
  <c r="DJ86" i="3" s="1"/>
  <c r="CY86" i="3"/>
  <c r="CZ86" i="3"/>
  <c r="DB86" i="3" s="1"/>
  <c r="DA86" i="3"/>
  <c r="DC86" i="3"/>
  <c r="DG86" i="3"/>
  <c r="A87" i="3"/>
  <c r="Y87" i="3"/>
  <c r="CX87" i="3"/>
  <c r="DG87" i="3" s="1"/>
  <c r="CY87" i="3"/>
  <c r="CZ87" i="3"/>
  <c r="DB87" i="3" s="1"/>
  <c r="DA87" i="3"/>
  <c r="DC87" i="3"/>
  <c r="DF87" i="3"/>
  <c r="DH87" i="3"/>
  <c r="DI87" i="3"/>
  <c r="DJ87" i="3"/>
  <c r="A88" i="3"/>
  <c r="Y88" i="3"/>
  <c r="CX88" i="3"/>
  <c r="CY88" i="3"/>
  <c r="CZ88" i="3"/>
  <c r="DA88" i="3"/>
  <c r="DB88" i="3"/>
  <c r="DC88" i="3"/>
  <c r="DH88" i="3"/>
  <c r="A89" i="3"/>
  <c r="Y89" i="3"/>
  <c r="CX89" i="3" s="1"/>
  <c r="CY89" i="3"/>
  <c r="CZ89" i="3"/>
  <c r="DA89" i="3"/>
  <c r="DB89" i="3"/>
  <c r="DC89" i="3"/>
  <c r="A90" i="3"/>
  <c r="Y90" i="3"/>
  <c r="CX90" i="3" s="1"/>
  <c r="DF90" i="3" s="1"/>
  <c r="DJ90" i="3" s="1"/>
  <c r="CY90" i="3"/>
  <c r="CZ90" i="3"/>
  <c r="DB90" i="3" s="1"/>
  <c r="DA90" i="3"/>
  <c r="DC90" i="3"/>
  <c r="DG90" i="3"/>
  <c r="A91" i="3"/>
  <c r="Y91" i="3"/>
  <c r="CX91" i="3"/>
  <c r="DG91" i="3" s="1"/>
  <c r="CY91" i="3"/>
  <c r="CZ91" i="3"/>
  <c r="DA91" i="3"/>
  <c r="DB91" i="3"/>
  <c r="DC91" i="3"/>
  <c r="DF91" i="3"/>
  <c r="DH91" i="3"/>
  <c r="DI91" i="3"/>
  <c r="DJ91" i="3"/>
  <c r="A92" i="3"/>
  <c r="Y92" i="3"/>
  <c r="CX92" i="3"/>
  <c r="DF92" i="3" s="1"/>
  <c r="DJ92" i="3" s="1"/>
  <c r="CY92" i="3"/>
  <c r="CZ92" i="3"/>
  <c r="DA92" i="3"/>
  <c r="DB92" i="3"/>
  <c r="DC92" i="3"/>
  <c r="DI92" i="3"/>
  <c r="A93" i="3"/>
  <c r="Y93" i="3"/>
  <c r="CX93" i="3" s="1"/>
  <c r="CY93" i="3"/>
  <c r="CZ93" i="3"/>
  <c r="DB93" i="3" s="1"/>
  <c r="DA93" i="3"/>
  <c r="DC93" i="3"/>
  <c r="A94" i="3"/>
  <c r="Y94" i="3"/>
  <c r="CU94" i="3"/>
  <c r="CV94" i="3"/>
  <c r="CX94" i="3"/>
  <c r="DF94" i="3" s="1"/>
  <c r="CY94" i="3"/>
  <c r="CZ94" i="3"/>
  <c r="DA94" i="3"/>
  <c r="DB94" i="3"/>
  <c r="DC94" i="3"/>
  <c r="DG94" i="3"/>
  <c r="DH94" i="3"/>
  <c r="DI94" i="3"/>
  <c r="DJ94" i="3" s="1"/>
  <c r="A95" i="3"/>
  <c r="Y95" i="3"/>
  <c r="CX95" i="3"/>
  <c r="DG95" i="3" s="1"/>
  <c r="CY95" i="3"/>
  <c r="CZ95" i="3"/>
  <c r="DA95" i="3"/>
  <c r="DB95" i="3"/>
  <c r="DC95" i="3"/>
  <c r="DF95" i="3"/>
  <c r="DJ95" i="3" s="1"/>
  <c r="DH95" i="3"/>
  <c r="DI95" i="3"/>
  <c r="A96" i="3"/>
  <c r="Y96" i="3"/>
  <c r="CX96" i="3" s="1"/>
  <c r="CY96" i="3"/>
  <c r="CZ96" i="3"/>
  <c r="DA96" i="3"/>
  <c r="DB96" i="3"/>
  <c r="DC96" i="3"/>
  <c r="A97" i="3"/>
  <c r="Y97" i="3"/>
  <c r="CV97" i="3" s="1"/>
  <c r="CU97" i="3"/>
  <c r="CX97" i="3"/>
  <c r="DF97" i="3" s="1"/>
  <c r="CY97" i="3"/>
  <c r="CZ97" i="3"/>
  <c r="DB97" i="3" s="1"/>
  <c r="DA97" i="3"/>
  <c r="DC97" i="3"/>
  <c r="DH97" i="3"/>
  <c r="A98" i="3"/>
  <c r="Y98" i="3"/>
  <c r="CX98" i="3"/>
  <c r="DF98" i="3" s="1"/>
  <c r="DJ98" i="3" s="1"/>
  <c r="CY98" i="3"/>
  <c r="CZ98" i="3"/>
  <c r="DA98" i="3"/>
  <c r="DB98" i="3"/>
  <c r="DC98" i="3"/>
  <c r="DH98" i="3"/>
  <c r="A99" i="3"/>
  <c r="Y99" i="3"/>
  <c r="CX99" i="3"/>
  <c r="DI99" i="3" s="1"/>
  <c r="CY99" i="3"/>
  <c r="CZ99" i="3"/>
  <c r="DB99" i="3" s="1"/>
  <c r="DA99" i="3"/>
  <c r="DC99" i="3"/>
  <c r="DF99" i="3"/>
  <c r="DJ99" i="3" s="1"/>
  <c r="DH99" i="3"/>
  <c r="A100" i="3"/>
  <c r="Y100" i="3"/>
  <c r="CU100" i="3"/>
  <c r="CV100" i="3"/>
  <c r="CX100" i="3"/>
  <c r="DF100" i="3" s="1"/>
  <c r="CY100" i="3"/>
  <c r="CZ100" i="3"/>
  <c r="DA100" i="3"/>
  <c r="DB100" i="3"/>
  <c r="DC100" i="3"/>
  <c r="DG100" i="3"/>
  <c r="DH100" i="3"/>
  <c r="DI100" i="3"/>
  <c r="DJ100" i="3" s="1"/>
  <c r="A101" i="3"/>
  <c r="Y101" i="3"/>
  <c r="CX101" i="3" s="1"/>
  <c r="CY101" i="3"/>
  <c r="CZ101" i="3"/>
  <c r="DB101" i="3" s="1"/>
  <c r="DA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U103" i="3"/>
  <c r="CV103" i="3"/>
  <c r="CX103" i="3"/>
  <c r="DI103" i="3" s="1"/>
  <c r="DJ103" i="3" s="1"/>
  <c r="CY103" i="3"/>
  <c r="CZ103" i="3"/>
  <c r="DB103" i="3" s="1"/>
  <c r="DA103" i="3"/>
  <c r="DC103" i="3"/>
  <c r="DF103" i="3"/>
  <c r="DH103" i="3"/>
  <c r="A104" i="3"/>
  <c r="Y104" i="3"/>
  <c r="CX104" i="3"/>
  <c r="DG104" i="3" s="1"/>
  <c r="CY104" i="3"/>
  <c r="CZ104" i="3"/>
  <c r="DB104" i="3" s="1"/>
  <c r="DA104" i="3"/>
  <c r="DC104" i="3"/>
  <c r="DF104" i="3"/>
  <c r="DJ104" i="3" s="1"/>
  <c r="DH104" i="3"/>
  <c r="DI104" i="3"/>
  <c r="A105" i="3"/>
  <c r="Y105" i="3"/>
  <c r="CX105" i="3"/>
  <c r="DG105" i="3" s="1"/>
  <c r="CY105" i="3"/>
  <c r="CZ105" i="3"/>
  <c r="DA105" i="3"/>
  <c r="DB105" i="3"/>
  <c r="DC105" i="3"/>
  <c r="DF105" i="3"/>
  <c r="DJ105" i="3" s="1"/>
  <c r="DH105" i="3"/>
  <c r="DI105" i="3"/>
  <c r="A106" i="3"/>
  <c r="Y106" i="3"/>
  <c r="CV106" i="3" s="1"/>
  <c r="CU106" i="3"/>
  <c r="CY106" i="3"/>
  <c r="CZ106" i="3"/>
  <c r="DB106" i="3" s="1"/>
  <c r="DA106" i="3"/>
  <c r="DC106" i="3"/>
  <c r="A107" i="3"/>
  <c r="Y107" i="3"/>
  <c r="CX107" i="3"/>
  <c r="DF107" i="3" s="1"/>
  <c r="CY107" i="3"/>
  <c r="CZ107" i="3"/>
  <c r="DB107" i="3" s="1"/>
  <c r="DA107" i="3"/>
  <c r="DC107" i="3"/>
  <c r="DH107" i="3"/>
  <c r="A108" i="3"/>
  <c r="Y108" i="3"/>
  <c r="CX108" i="3" s="1"/>
  <c r="CW108" i="3"/>
  <c r="CY108" i="3"/>
  <c r="CZ108" i="3"/>
  <c r="DB108" i="3" s="1"/>
  <c r="DA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X110" i="3"/>
  <c r="DF110" i="3" s="1"/>
  <c r="DJ110" i="3" s="1"/>
  <c r="CY110" i="3"/>
  <c r="CZ110" i="3"/>
  <c r="DB110" i="3" s="1"/>
  <c r="DA110" i="3"/>
  <c r="DC110" i="3"/>
  <c r="DH110" i="3"/>
  <c r="A111" i="3"/>
  <c r="Y111" i="3"/>
  <c r="CX111" i="3"/>
  <c r="DF111" i="3" s="1"/>
  <c r="DJ111" i="3" s="1"/>
  <c r="CY111" i="3"/>
  <c r="CZ111" i="3"/>
  <c r="DA111" i="3"/>
  <c r="DB111" i="3"/>
  <c r="DC111" i="3"/>
  <c r="DH111" i="3"/>
  <c r="A112" i="3"/>
  <c r="Y112" i="3"/>
  <c r="CX112" i="3" s="1"/>
  <c r="CY112" i="3"/>
  <c r="CZ112" i="3"/>
  <c r="DB112" i="3" s="1"/>
  <c r="DA112" i="3"/>
  <c r="DC112" i="3"/>
  <c r="A113" i="3"/>
  <c r="Y113" i="3"/>
  <c r="CX113" i="3"/>
  <c r="DG113" i="3" s="1"/>
  <c r="CY113" i="3"/>
  <c r="CZ113" i="3"/>
  <c r="DB113" i="3" s="1"/>
  <c r="DA113" i="3"/>
  <c r="DC113" i="3"/>
  <c r="DF113" i="3"/>
  <c r="DJ113" i="3" s="1"/>
  <c r="DH113" i="3"/>
  <c r="DI113" i="3"/>
  <c r="A114" i="3"/>
  <c r="Y114" i="3"/>
  <c r="CX114" i="3"/>
  <c r="DG114" i="3" s="1"/>
  <c r="CY114" i="3"/>
  <c r="CZ114" i="3"/>
  <c r="DA114" i="3"/>
  <c r="DB114" i="3"/>
  <c r="DC114" i="3"/>
  <c r="DF114" i="3"/>
  <c r="DJ114" i="3" s="1"/>
  <c r="DH114" i="3"/>
  <c r="DI114" i="3"/>
  <c r="A115" i="3"/>
  <c r="Y115" i="3"/>
  <c r="CX115" i="3" s="1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X118" i="3"/>
  <c r="DF118" i="3" s="1"/>
  <c r="DJ118" i="3" s="1"/>
  <c r="CY118" i="3"/>
  <c r="CZ118" i="3"/>
  <c r="DB118" i="3" s="1"/>
  <c r="DA118" i="3"/>
  <c r="DC118" i="3"/>
  <c r="DH118" i="3"/>
  <c r="A119" i="3"/>
  <c r="Y119" i="3"/>
  <c r="CV119" i="3" s="1"/>
  <c r="CU119" i="3"/>
  <c r="CY119" i="3"/>
  <c r="CZ119" i="3"/>
  <c r="DB119" i="3" s="1"/>
  <c r="DA119" i="3"/>
  <c r="DC119" i="3"/>
  <c r="A120" i="3"/>
  <c r="Y120" i="3"/>
  <c r="CX120" i="3"/>
  <c r="DG120" i="3" s="1"/>
  <c r="CY120" i="3"/>
  <c r="CZ120" i="3"/>
  <c r="DA120" i="3"/>
  <c r="DB120" i="3"/>
  <c r="DC120" i="3"/>
  <c r="DF120" i="3"/>
  <c r="DH120" i="3"/>
  <c r="DI120" i="3"/>
  <c r="DJ120" i="3" s="1"/>
  <c r="A121" i="3"/>
  <c r="Y121" i="3"/>
  <c r="CX121" i="3" s="1"/>
  <c r="CY121" i="3"/>
  <c r="CZ121" i="3"/>
  <c r="DB121" i="3" s="1"/>
  <c r="DA121" i="3"/>
  <c r="DC121" i="3"/>
  <c r="A122" i="3"/>
  <c r="Y122" i="3"/>
  <c r="CX122" i="3"/>
  <c r="DG122" i="3" s="1"/>
  <c r="CY122" i="3"/>
  <c r="CZ122" i="3"/>
  <c r="DB122" i="3" s="1"/>
  <c r="DA122" i="3"/>
  <c r="DC122" i="3"/>
  <c r="DF122" i="3"/>
  <c r="DJ122" i="3" s="1"/>
  <c r="DH122" i="3"/>
  <c r="DI122" i="3"/>
  <c r="A123" i="3"/>
  <c r="Y123" i="3"/>
  <c r="CX123" i="3"/>
  <c r="DG123" i="3" s="1"/>
  <c r="CY123" i="3"/>
  <c r="CZ123" i="3"/>
  <c r="DA123" i="3"/>
  <c r="DB123" i="3"/>
  <c r="DC123" i="3"/>
  <c r="DF123" i="3"/>
  <c r="DJ123" i="3" s="1"/>
  <c r="DH123" i="3"/>
  <c r="DI123" i="3"/>
  <c r="A124" i="3"/>
  <c r="Y124" i="3"/>
  <c r="CX124" i="3" s="1"/>
  <c r="CY124" i="3"/>
  <c r="CZ124" i="3"/>
  <c r="DA124" i="3"/>
  <c r="DB124" i="3"/>
  <c r="DC124" i="3"/>
  <c r="A125" i="3"/>
  <c r="Y125" i="3"/>
  <c r="CX125" i="3" s="1"/>
  <c r="CY125" i="3"/>
  <c r="CZ125" i="3"/>
  <c r="DB125" i="3" s="1"/>
  <c r="DA125" i="3"/>
  <c r="DC125" i="3"/>
  <c r="A126" i="3"/>
  <c r="Y126" i="3"/>
  <c r="CX126" i="3" s="1"/>
  <c r="CY126" i="3"/>
  <c r="CZ126" i="3"/>
  <c r="DB126" i="3" s="1"/>
  <c r="DA126" i="3"/>
  <c r="DC126" i="3"/>
  <c r="A127" i="3"/>
  <c r="Y127" i="3"/>
  <c r="CX127" i="3"/>
  <c r="DF127" i="3" s="1"/>
  <c r="DJ127" i="3" s="1"/>
  <c r="CY127" i="3"/>
  <c r="CZ127" i="3"/>
  <c r="DB127" i="3" s="1"/>
  <c r="DA127" i="3"/>
  <c r="DC127" i="3"/>
  <c r="DH127" i="3"/>
  <c r="A128" i="3"/>
  <c r="Y128" i="3"/>
  <c r="CX128" i="3"/>
  <c r="DF128" i="3" s="1"/>
  <c r="DJ128" i="3" s="1"/>
  <c r="CY128" i="3"/>
  <c r="CZ128" i="3"/>
  <c r="DA128" i="3"/>
  <c r="DB128" i="3"/>
  <c r="DC128" i="3"/>
  <c r="DH128" i="3"/>
  <c r="A129" i="3"/>
  <c r="Y129" i="3"/>
  <c r="CX129" i="3" s="1"/>
  <c r="CY129" i="3"/>
  <c r="CZ129" i="3"/>
  <c r="DB129" i="3" s="1"/>
  <c r="DA129" i="3"/>
  <c r="DC129" i="3"/>
  <c r="A130" i="3"/>
  <c r="Y130" i="3"/>
  <c r="CX130" i="3"/>
  <c r="DG130" i="3" s="1"/>
  <c r="CY130" i="3"/>
  <c r="CZ130" i="3"/>
  <c r="DB130" i="3" s="1"/>
  <c r="DA130" i="3"/>
  <c r="DC130" i="3"/>
  <c r="DF130" i="3"/>
  <c r="DJ130" i="3" s="1"/>
  <c r="DH130" i="3"/>
  <c r="DI130" i="3"/>
  <c r="A131" i="3"/>
  <c r="Y131" i="3"/>
  <c r="CX131" i="3"/>
  <c r="DG131" i="3" s="1"/>
  <c r="CY131" i="3"/>
  <c r="CZ131" i="3"/>
  <c r="DA131" i="3"/>
  <c r="DB131" i="3"/>
  <c r="DC131" i="3"/>
  <c r="DF131" i="3"/>
  <c r="DJ131" i="3" s="1"/>
  <c r="DH131" i="3"/>
  <c r="DI131" i="3"/>
  <c r="A132" i="3"/>
  <c r="Y132" i="3"/>
  <c r="CX132" i="3" s="1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U135" i="3"/>
  <c r="CV135" i="3"/>
  <c r="CX135" i="3"/>
  <c r="DI135" i="3" s="1"/>
  <c r="DJ135" i="3" s="1"/>
  <c r="CY135" i="3"/>
  <c r="CZ135" i="3"/>
  <c r="DB135" i="3" s="1"/>
  <c r="DA135" i="3"/>
  <c r="DC135" i="3"/>
  <c r="DF135" i="3"/>
  <c r="DG135" i="3"/>
  <c r="DH135" i="3"/>
  <c r="A136" i="3"/>
  <c r="Y136" i="3"/>
  <c r="CX136" i="3"/>
  <c r="DG136" i="3" s="1"/>
  <c r="CY136" i="3"/>
  <c r="CZ136" i="3"/>
  <c r="DB136" i="3" s="1"/>
  <c r="DA136" i="3"/>
  <c r="DC136" i="3"/>
  <c r="DF136" i="3"/>
  <c r="DH136" i="3"/>
  <c r="DI136" i="3"/>
  <c r="DJ136" i="3" s="1"/>
  <c r="A137" i="3"/>
  <c r="Y137" i="3"/>
  <c r="CW137" i="3"/>
  <c r="CX137" i="3"/>
  <c r="DF137" i="3" s="1"/>
  <c r="CY137" i="3"/>
  <c r="CZ137" i="3"/>
  <c r="DA137" i="3"/>
  <c r="DB137" i="3"/>
  <c r="DC137" i="3"/>
  <c r="DH137" i="3"/>
  <c r="A138" i="3"/>
  <c r="Y138" i="3"/>
  <c r="CX138" i="3" s="1"/>
  <c r="CW138" i="3"/>
  <c r="CY138" i="3"/>
  <c r="CZ138" i="3"/>
  <c r="DB138" i="3" s="1"/>
  <c r="DA138" i="3"/>
  <c r="DC138" i="3"/>
  <c r="A139" i="3"/>
  <c r="Y139" i="3"/>
  <c r="CX139" i="3"/>
  <c r="DF139" i="3" s="1"/>
  <c r="DJ139" i="3" s="1"/>
  <c r="CY139" i="3"/>
  <c r="CZ139" i="3"/>
  <c r="DB139" i="3" s="1"/>
  <c r="DA139" i="3"/>
  <c r="DC139" i="3"/>
  <c r="DH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A141" i="3"/>
  <c r="Y141" i="3"/>
  <c r="CX141" i="3" s="1"/>
  <c r="CY141" i="3"/>
  <c r="CZ141" i="3"/>
  <c r="DB141" i="3" s="1"/>
  <c r="DA141" i="3"/>
  <c r="DC141" i="3"/>
  <c r="A142" i="3"/>
  <c r="Y142" i="3"/>
  <c r="CX142" i="3"/>
  <c r="DG142" i="3" s="1"/>
  <c r="CY142" i="3"/>
  <c r="CZ142" i="3"/>
  <c r="DB142" i="3" s="1"/>
  <c r="DA142" i="3"/>
  <c r="DC142" i="3"/>
  <c r="DF142" i="3"/>
  <c r="DJ142" i="3" s="1"/>
  <c r="DH142" i="3"/>
  <c r="DI142" i="3"/>
  <c r="A143" i="3"/>
  <c r="Y143" i="3"/>
  <c r="CX143" i="3"/>
  <c r="DG143" i="3" s="1"/>
  <c r="CY143" i="3"/>
  <c r="CZ143" i="3"/>
  <c r="DA143" i="3"/>
  <c r="DB143" i="3"/>
  <c r="DC143" i="3"/>
  <c r="DF143" i="3"/>
  <c r="DJ143" i="3" s="1"/>
  <c r="DH143" i="3"/>
  <c r="DI143" i="3"/>
  <c r="A144" i="3"/>
  <c r="Y144" i="3"/>
  <c r="CV144" i="3" s="1"/>
  <c r="CU144" i="3"/>
  <c r="CY144" i="3"/>
  <c r="CZ144" i="3"/>
  <c r="DB144" i="3" s="1"/>
  <c r="DA144" i="3"/>
  <c r="DC144" i="3"/>
  <c r="A145" i="3"/>
  <c r="Y145" i="3"/>
  <c r="CX145" i="3"/>
  <c r="DF145" i="3" s="1"/>
  <c r="CY145" i="3"/>
  <c r="CZ145" i="3"/>
  <c r="DB145" i="3" s="1"/>
  <c r="DA145" i="3"/>
  <c r="DC145" i="3"/>
  <c r="DH145" i="3"/>
  <c r="A146" i="3"/>
  <c r="Y146" i="3"/>
  <c r="CX146" i="3" s="1"/>
  <c r="CW146" i="3"/>
  <c r="CY146" i="3"/>
  <c r="CZ146" i="3"/>
  <c r="DB146" i="3" s="1"/>
  <c r="DA146" i="3"/>
  <c r="DC146" i="3"/>
  <c r="A147" i="3"/>
  <c r="Y147" i="3"/>
  <c r="CW147" i="3" s="1"/>
  <c r="CY147" i="3"/>
  <c r="CZ147" i="3"/>
  <c r="DA147" i="3"/>
  <c r="DB147" i="3"/>
  <c r="DC147" i="3"/>
  <c r="A148" i="3"/>
  <c r="Y148" i="3"/>
  <c r="CX148" i="3" s="1"/>
  <c r="CY148" i="3"/>
  <c r="CZ148" i="3"/>
  <c r="DB148" i="3" s="1"/>
  <c r="DA148" i="3"/>
  <c r="DC148" i="3"/>
  <c r="A149" i="3"/>
  <c r="Y149" i="3"/>
  <c r="CW149" i="3"/>
  <c r="CX149" i="3"/>
  <c r="DF149" i="3" s="1"/>
  <c r="CY149" i="3"/>
  <c r="CZ149" i="3"/>
  <c r="DB149" i="3" s="1"/>
  <c r="DA149" i="3"/>
  <c r="DC149" i="3"/>
  <c r="DH149" i="3"/>
  <c r="A150" i="3"/>
  <c r="Y150" i="3"/>
  <c r="CX150" i="3"/>
  <c r="DF150" i="3" s="1"/>
  <c r="DJ150" i="3" s="1"/>
  <c r="CY150" i="3"/>
  <c r="CZ150" i="3"/>
  <c r="DA150" i="3"/>
  <c r="DB150" i="3"/>
  <c r="DC150" i="3"/>
  <c r="DH150" i="3"/>
  <c r="A151" i="3"/>
  <c r="Y151" i="3"/>
  <c r="CX151" i="3" s="1"/>
  <c r="CY151" i="3"/>
  <c r="CZ151" i="3"/>
  <c r="DB151" i="3" s="1"/>
  <c r="DA151" i="3"/>
  <c r="DC151" i="3"/>
  <c r="A152" i="3"/>
  <c r="Y152" i="3"/>
  <c r="CU152" i="3"/>
  <c r="CV152" i="3"/>
  <c r="CX152" i="3"/>
  <c r="DI152" i="3" s="1"/>
  <c r="DJ152" i="3" s="1"/>
  <c r="CY152" i="3"/>
  <c r="CZ152" i="3"/>
  <c r="DA152" i="3"/>
  <c r="DB152" i="3"/>
  <c r="DC152" i="3"/>
  <c r="DG152" i="3"/>
  <c r="DH152" i="3"/>
  <c r="A153" i="3"/>
  <c r="Y153" i="3"/>
  <c r="CX153" i="3" s="1"/>
  <c r="CY153" i="3"/>
  <c r="CZ153" i="3"/>
  <c r="DB153" i="3" s="1"/>
  <c r="DA153" i="3"/>
  <c r="DC153" i="3"/>
  <c r="A154" i="3"/>
  <c r="Y154" i="3"/>
  <c r="CW154" i="3" s="1"/>
  <c r="CY154" i="3"/>
  <c r="CZ154" i="3"/>
  <c r="DA154" i="3"/>
  <c r="DB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X156" i="3"/>
  <c r="DG156" i="3" s="1"/>
  <c r="CY156" i="3"/>
  <c r="CZ156" i="3"/>
  <c r="DB156" i="3" s="1"/>
  <c r="DA156" i="3"/>
  <c r="DC156" i="3"/>
  <c r="DF156" i="3"/>
  <c r="DJ156" i="3" s="1"/>
  <c r="DH156" i="3"/>
  <c r="DI156" i="3"/>
  <c r="A157" i="3"/>
  <c r="Y157" i="3"/>
  <c r="CX157" i="3"/>
  <c r="DG157" i="3" s="1"/>
  <c r="CY157" i="3"/>
  <c r="CZ157" i="3"/>
  <c r="DA157" i="3"/>
  <c r="DB157" i="3"/>
  <c r="DC157" i="3"/>
  <c r="DF157" i="3"/>
  <c r="DJ157" i="3" s="1"/>
  <c r="DH157" i="3"/>
  <c r="DI157" i="3"/>
  <c r="A158" i="3"/>
  <c r="Y158" i="3"/>
  <c r="CX158" i="3" s="1"/>
  <c r="CY158" i="3"/>
  <c r="CZ158" i="3"/>
  <c r="DA158" i="3"/>
  <c r="DB158" i="3"/>
  <c r="DC15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U29" i="1"/>
  <c r="AC29" i="1"/>
  <c r="AD29" i="1"/>
  <c r="CR29" i="1" s="1"/>
  <c r="Q29" i="1" s="1"/>
  <c r="AE29" i="1"/>
  <c r="CS29" i="1" s="1"/>
  <c r="R29" i="1" s="1"/>
  <c r="AF29" i="1"/>
  <c r="CT29" i="1" s="1"/>
  <c r="S29" i="1" s="1"/>
  <c r="AG29" i="1"/>
  <c r="AH29" i="1"/>
  <c r="AI29" i="1"/>
  <c r="AJ29" i="1"/>
  <c r="CX29" i="1" s="1"/>
  <c r="W29" i="1" s="1"/>
  <c r="CQ29" i="1"/>
  <c r="P29" i="1" s="1"/>
  <c r="CU29" i="1"/>
  <c r="T29" i="1" s="1"/>
  <c r="CV29" i="1"/>
  <c r="CW29" i="1"/>
  <c r="V29" i="1" s="1"/>
  <c r="GL29" i="1"/>
  <c r="GO29" i="1"/>
  <c r="GP29" i="1"/>
  <c r="GV29" i="1"/>
  <c r="HC29" i="1" s="1"/>
  <c r="GX29" i="1" s="1"/>
  <c r="I30" i="1"/>
  <c r="P30" i="1" s="1"/>
  <c r="V30" i="1"/>
  <c r="AC30" i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CS30" i="1"/>
  <c r="R30" i="1" s="1"/>
  <c r="CU30" i="1"/>
  <c r="T30" i="1" s="1"/>
  <c r="CW30" i="1"/>
  <c r="GL30" i="1"/>
  <c r="GO30" i="1"/>
  <c r="GP30" i="1"/>
  <c r="GV30" i="1"/>
  <c r="HC30" i="1" s="1"/>
  <c r="GX30" i="1" s="1"/>
  <c r="HG30" i="1"/>
  <c r="I31" i="1"/>
  <c r="U31" i="1"/>
  <c r="W31" i="1"/>
  <c r="AC31" i="1"/>
  <c r="CQ31" i="1" s="1"/>
  <c r="P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CX31" i="1"/>
  <c r="GL31" i="1"/>
  <c r="GO31" i="1"/>
  <c r="GP31" i="1"/>
  <c r="GV31" i="1"/>
  <c r="HC31" i="1"/>
  <c r="GX31" i="1" s="1"/>
  <c r="HG31" i="1"/>
  <c r="C32" i="1"/>
  <c r="D32" i="1"/>
  <c r="U32" i="1"/>
  <c r="AC32" i="1"/>
  <c r="AB32" i="1" s="1"/>
  <c r="AE32" i="1"/>
  <c r="AD32" i="1" s="1"/>
  <c r="CR32" i="1" s="1"/>
  <c r="Q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V32" i="1"/>
  <c r="CX32" i="1"/>
  <c r="W32" i="1" s="1"/>
  <c r="GL32" i="1"/>
  <c r="GO32" i="1"/>
  <c r="GP32" i="1"/>
  <c r="GV32" i="1"/>
  <c r="HC32" i="1" s="1"/>
  <c r="GX32" i="1" s="1"/>
  <c r="I33" i="1"/>
  <c r="U33" i="1" s="1"/>
  <c r="AC33" i="1"/>
  <c r="AB33" i="1" s="1"/>
  <c r="AE33" i="1"/>
  <c r="AD33" i="1" s="1"/>
  <c r="CR33" i="1" s="1"/>
  <c r="Q33" i="1" s="1"/>
  <c r="AF33" i="1"/>
  <c r="CT33" i="1" s="1"/>
  <c r="S33" i="1" s="1"/>
  <c r="AG33" i="1"/>
  <c r="CU33" i="1" s="1"/>
  <c r="T33" i="1" s="1"/>
  <c r="AH33" i="1"/>
  <c r="AI33" i="1"/>
  <c r="CW33" i="1" s="1"/>
  <c r="V33" i="1" s="1"/>
  <c r="AJ33" i="1"/>
  <c r="CS33" i="1"/>
  <c r="R33" i="1" s="1"/>
  <c r="CV33" i="1"/>
  <c r="CX33" i="1"/>
  <c r="W33" i="1" s="1"/>
  <c r="GL33" i="1"/>
  <c r="GO33" i="1"/>
  <c r="GP33" i="1"/>
  <c r="GV33" i="1"/>
  <c r="HC33" i="1" s="1"/>
  <c r="GX33" i="1" s="1"/>
  <c r="I34" i="1"/>
  <c r="T34" i="1"/>
  <c r="AC34" i="1"/>
  <c r="AE34" i="1"/>
  <c r="AD34" i="1" s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U34" i="1"/>
  <c r="CW34" i="1"/>
  <c r="V34" i="1" s="1"/>
  <c r="GL34" i="1"/>
  <c r="GO34" i="1"/>
  <c r="GP34" i="1"/>
  <c r="GV34" i="1"/>
  <c r="HC34" i="1"/>
  <c r="GX34" i="1" s="1"/>
  <c r="HG34" i="1"/>
  <c r="I35" i="1"/>
  <c r="AC35" i="1"/>
  <c r="AB35" i="1" s="1"/>
  <c r="AD35" i="1"/>
  <c r="CR35" i="1" s="1"/>
  <c r="Q35" i="1" s="1"/>
  <c r="AE35" i="1"/>
  <c r="CS35" i="1" s="1"/>
  <c r="R35" i="1" s="1"/>
  <c r="AF35" i="1"/>
  <c r="AG35" i="1"/>
  <c r="CU35" i="1" s="1"/>
  <c r="T35" i="1" s="1"/>
  <c r="AH35" i="1"/>
  <c r="AI35" i="1"/>
  <c r="CW35" i="1" s="1"/>
  <c r="V35" i="1" s="1"/>
  <c r="AJ35" i="1"/>
  <c r="CQ35" i="1"/>
  <c r="P35" i="1" s="1"/>
  <c r="CT35" i="1"/>
  <c r="S35" i="1" s="1"/>
  <c r="CV35" i="1"/>
  <c r="U35" i="1" s="1"/>
  <c r="CX35" i="1"/>
  <c r="W35" i="1" s="1"/>
  <c r="GL35" i="1"/>
  <c r="GO35" i="1"/>
  <c r="GP35" i="1"/>
  <c r="GV35" i="1"/>
  <c r="HC35" i="1" s="1"/>
  <c r="GX35" i="1" s="1"/>
  <c r="I36" i="1"/>
  <c r="AC36" i="1"/>
  <c r="AB36" i="1" s="1"/>
  <c r="AD36" i="1"/>
  <c r="CR36" i="1" s="1"/>
  <c r="Q36" i="1" s="1"/>
  <c r="AE36" i="1"/>
  <c r="CS36" i="1" s="1"/>
  <c r="R36" i="1" s="1"/>
  <c r="AF36" i="1"/>
  <c r="AG36" i="1"/>
  <c r="CU36" i="1" s="1"/>
  <c r="T36" i="1" s="1"/>
  <c r="AH36" i="1"/>
  <c r="AI36" i="1"/>
  <c r="CW36" i="1" s="1"/>
  <c r="V36" i="1" s="1"/>
  <c r="AJ36" i="1"/>
  <c r="CQ36" i="1"/>
  <c r="P36" i="1" s="1"/>
  <c r="CP36" i="1" s="1"/>
  <c r="O36" i="1" s="1"/>
  <c r="CT36" i="1"/>
  <c r="S36" i="1" s="1"/>
  <c r="CV36" i="1"/>
  <c r="U36" i="1" s="1"/>
  <c r="CX36" i="1"/>
  <c r="W36" i="1" s="1"/>
  <c r="GL36" i="1"/>
  <c r="GO36" i="1"/>
  <c r="GP36" i="1"/>
  <c r="GV36" i="1"/>
  <c r="HC36" i="1" s="1"/>
  <c r="GX36" i="1" s="1"/>
  <c r="I37" i="1"/>
  <c r="AC37" i="1"/>
  <c r="AB37" i="1" s="1"/>
  <c r="AD37" i="1"/>
  <c r="CR37" i="1" s="1"/>
  <c r="Q37" i="1" s="1"/>
  <c r="AE37" i="1"/>
  <c r="CS37" i="1" s="1"/>
  <c r="R37" i="1" s="1"/>
  <c r="AF37" i="1"/>
  <c r="AG37" i="1"/>
  <c r="CU37" i="1" s="1"/>
  <c r="T37" i="1" s="1"/>
  <c r="AH37" i="1"/>
  <c r="AI37" i="1"/>
  <c r="CW37" i="1" s="1"/>
  <c r="V37" i="1" s="1"/>
  <c r="AJ37" i="1"/>
  <c r="CQ37" i="1"/>
  <c r="P37" i="1" s="1"/>
  <c r="CP37" i="1" s="1"/>
  <c r="O37" i="1" s="1"/>
  <c r="CT37" i="1"/>
  <c r="S37" i="1" s="1"/>
  <c r="CV37" i="1"/>
  <c r="U37" i="1" s="1"/>
  <c r="CX37" i="1"/>
  <c r="W37" i="1" s="1"/>
  <c r="GL37" i="1"/>
  <c r="GO37" i="1"/>
  <c r="GP37" i="1"/>
  <c r="GV37" i="1"/>
  <c r="HC37" i="1" s="1"/>
  <c r="GX37" i="1" s="1"/>
  <c r="I38" i="1"/>
  <c r="AC38" i="1"/>
  <c r="AB38" i="1" s="1"/>
  <c r="AD38" i="1"/>
  <c r="CR38" i="1" s="1"/>
  <c r="Q38" i="1" s="1"/>
  <c r="AE38" i="1"/>
  <c r="CS38" i="1" s="1"/>
  <c r="R38" i="1" s="1"/>
  <c r="AF38" i="1"/>
  <c r="AG38" i="1"/>
  <c r="CU38" i="1" s="1"/>
  <c r="T38" i="1" s="1"/>
  <c r="AH38" i="1"/>
  <c r="AI38" i="1"/>
  <c r="CW38" i="1" s="1"/>
  <c r="V38" i="1" s="1"/>
  <c r="AJ38" i="1"/>
  <c r="CQ38" i="1"/>
  <c r="P38" i="1" s="1"/>
  <c r="CP38" i="1" s="1"/>
  <c r="O38" i="1" s="1"/>
  <c r="CT38" i="1"/>
  <c r="S38" i="1" s="1"/>
  <c r="CV38" i="1"/>
  <c r="U38" i="1" s="1"/>
  <c r="CX38" i="1"/>
  <c r="W38" i="1" s="1"/>
  <c r="GL38" i="1"/>
  <c r="GO38" i="1"/>
  <c r="GP38" i="1"/>
  <c r="GV38" i="1"/>
  <c r="HC38" i="1" s="1"/>
  <c r="GX38" i="1" s="1"/>
  <c r="I39" i="1"/>
  <c r="AC39" i="1"/>
  <c r="AB39" i="1" s="1"/>
  <c r="AD39" i="1"/>
  <c r="CR39" i="1" s="1"/>
  <c r="Q39" i="1" s="1"/>
  <c r="AE39" i="1"/>
  <c r="AF39" i="1"/>
  <c r="AG39" i="1"/>
  <c r="CU39" i="1" s="1"/>
  <c r="T39" i="1" s="1"/>
  <c r="AH39" i="1"/>
  <c r="AI39" i="1"/>
  <c r="CW39" i="1" s="1"/>
  <c r="V39" i="1" s="1"/>
  <c r="AJ39" i="1"/>
  <c r="CQ39" i="1"/>
  <c r="P39" i="1" s="1"/>
  <c r="CS39" i="1"/>
  <c r="R39" i="1" s="1"/>
  <c r="CT39" i="1"/>
  <c r="S39" i="1" s="1"/>
  <c r="CV39" i="1"/>
  <c r="U39" i="1" s="1"/>
  <c r="CX39" i="1"/>
  <c r="W39" i="1" s="1"/>
  <c r="GL39" i="1"/>
  <c r="GO39" i="1"/>
  <c r="GP39" i="1"/>
  <c r="GV39" i="1"/>
  <c r="HC39" i="1" s="1"/>
  <c r="GX39" i="1" s="1"/>
  <c r="I40" i="1"/>
  <c r="AC40" i="1"/>
  <c r="AB40" i="1" s="1"/>
  <c r="AD40" i="1"/>
  <c r="CR40" i="1" s="1"/>
  <c r="Q40" i="1" s="1"/>
  <c r="AE40" i="1"/>
  <c r="AF40" i="1"/>
  <c r="AG40" i="1"/>
  <c r="CU40" i="1" s="1"/>
  <c r="T40" i="1" s="1"/>
  <c r="AH40" i="1"/>
  <c r="AI40" i="1"/>
  <c r="CW40" i="1" s="1"/>
  <c r="V40" i="1" s="1"/>
  <c r="AJ40" i="1"/>
  <c r="CQ40" i="1"/>
  <c r="P40" i="1" s="1"/>
  <c r="CP40" i="1" s="1"/>
  <c r="O40" i="1" s="1"/>
  <c r="CS40" i="1"/>
  <c r="R40" i="1" s="1"/>
  <c r="CT40" i="1"/>
  <c r="S40" i="1" s="1"/>
  <c r="CV40" i="1"/>
  <c r="U40" i="1" s="1"/>
  <c r="CX40" i="1"/>
  <c r="W40" i="1" s="1"/>
  <c r="GL40" i="1"/>
  <c r="GO40" i="1"/>
  <c r="GP40" i="1"/>
  <c r="GV40" i="1"/>
  <c r="HC40" i="1" s="1"/>
  <c r="GX40" i="1" s="1"/>
  <c r="C41" i="1"/>
  <c r="D41" i="1"/>
  <c r="AC41" i="1"/>
  <c r="AE41" i="1"/>
  <c r="CS41" i="1" s="1"/>
  <c r="R41" i="1" s="1"/>
  <c r="AF41" i="1"/>
  <c r="CT41" i="1" s="1"/>
  <c r="S41" i="1" s="1"/>
  <c r="AG41" i="1"/>
  <c r="AH41" i="1"/>
  <c r="CV41" i="1" s="1"/>
  <c r="U41" i="1" s="1"/>
  <c r="AI41" i="1"/>
  <c r="AJ41" i="1"/>
  <c r="CU41" i="1"/>
  <c r="T41" i="1" s="1"/>
  <c r="CW41" i="1"/>
  <c r="V41" i="1" s="1"/>
  <c r="CX41" i="1"/>
  <c r="W41" i="1" s="1"/>
  <c r="GL41" i="1"/>
  <c r="GO41" i="1"/>
  <c r="GP41" i="1"/>
  <c r="GV41" i="1"/>
  <c r="HC41" i="1" s="1"/>
  <c r="GX41" i="1" s="1"/>
  <c r="I42" i="1"/>
  <c r="V42" i="1"/>
  <c r="AC42" i="1"/>
  <c r="AE42" i="1"/>
  <c r="AD42" i="1" s="1"/>
  <c r="CR42" i="1" s="1"/>
  <c r="Q42" i="1" s="1"/>
  <c r="AF42" i="1"/>
  <c r="CT42" i="1" s="1"/>
  <c r="S42" i="1" s="1"/>
  <c r="AG42" i="1"/>
  <c r="AH42" i="1"/>
  <c r="CV42" i="1" s="1"/>
  <c r="U42" i="1" s="1"/>
  <c r="AI42" i="1"/>
  <c r="AJ42" i="1"/>
  <c r="CS42" i="1"/>
  <c r="R42" i="1" s="1"/>
  <c r="CU42" i="1"/>
  <c r="T42" i="1" s="1"/>
  <c r="CW42" i="1"/>
  <c r="CX42" i="1"/>
  <c r="W42" i="1" s="1"/>
  <c r="GL42" i="1"/>
  <c r="GO42" i="1"/>
  <c r="GP42" i="1"/>
  <c r="GV42" i="1"/>
  <c r="HC42" i="1" s="1"/>
  <c r="GX42" i="1" s="1"/>
  <c r="I43" i="1"/>
  <c r="V43" i="1"/>
  <c r="AC43" i="1"/>
  <c r="AB43" i="1" s="1"/>
  <c r="AE43" i="1"/>
  <c r="AD43" i="1" s="1"/>
  <c r="CR43" i="1" s="1"/>
  <c r="Q43" i="1" s="1"/>
  <c r="AF43" i="1"/>
  <c r="CT43" i="1" s="1"/>
  <c r="S43" i="1" s="1"/>
  <c r="AG43" i="1"/>
  <c r="AH43" i="1"/>
  <c r="CV43" i="1" s="1"/>
  <c r="U43" i="1" s="1"/>
  <c r="AI43" i="1"/>
  <c r="AJ43" i="1"/>
  <c r="CS43" i="1"/>
  <c r="R43" i="1" s="1"/>
  <c r="CU43" i="1"/>
  <c r="T43" i="1" s="1"/>
  <c r="CW43" i="1"/>
  <c r="CX43" i="1"/>
  <c r="W43" i="1" s="1"/>
  <c r="GL43" i="1"/>
  <c r="GO43" i="1"/>
  <c r="GP43" i="1"/>
  <c r="GV43" i="1"/>
  <c r="HC43" i="1" s="1"/>
  <c r="GX43" i="1" s="1"/>
  <c r="C44" i="1"/>
  <c r="D44" i="1"/>
  <c r="U44" i="1"/>
  <c r="AC44" i="1"/>
  <c r="AE44" i="1"/>
  <c r="CS44" i="1" s="1"/>
  <c r="R44" i="1" s="1"/>
  <c r="AF44" i="1"/>
  <c r="AG44" i="1"/>
  <c r="CU44" i="1" s="1"/>
  <c r="T44" i="1" s="1"/>
  <c r="AH44" i="1"/>
  <c r="AI44" i="1"/>
  <c r="AJ44" i="1"/>
  <c r="CX44" i="1" s="1"/>
  <c r="W44" i="1" s="1"/>
  <c r="CQ44" i="1"/>
  <c r="P44" i="1" s="1"/>
  <c r="CT44" i="1"/>
  <c r="S44" i="1" s="1"/>
  <c r="CV44" i="1"/>
  <c r="CW44" i="1"/>
  <c r="V44" i="1" s="1"/>
  <c r="GL44" i="1"/>
  <c r="GO44" i="1"/>
  <c r="GP44" i="1"/>
  <c r="GV44" i="1"/>
  <c r="HC44" i="1"/>
  <c r="GX44" i="1" s="1"/>
  <c r="I45" i="1"/>
  <c r="U45" i="1"/>
  <c r="AC45" i="1"/>
  <c r="AE45" i="1"/>
  <c r="CS45" i="1" s="1"/>
  <c r="R45" i="1" s="1"/>
  <c r="AF45" i="1"/>
  <c r="AG45" i="1"/>
  <c r="CU45" i="1" s="1"/>
  <c r="T45" i="1" s="1"/>
  <c r="AH45" i="1"/>
  <c r="AI45" i="1"/>
  <c r="AJ45" i="1"/>
  <c r="CX45" i="1" s="1"/>
  <c r="W45" i="1" s="1"/>
  <c r="CQ45" i="1"/>
  <c r="P45" i="1" s="1"/>
  <c r="CT45" i="1"/>
  <c r="S45" i="1" s="1"/>
  <c r="CV45" i="1"/>
  <c r="CW45" i="1"/>
  <c r="V45" i="1" s="1"/>
  <c r="GL45" i="1"/>
  <c r="GO45" i="1"/>
  <c r="GP45" i="1"/>
  <c r="GV45" i="1"/>
  <c r="HC45" i="1"/>
  <c r="GX45" i="1" s="1"/>
  <c r="I46" i="1"/>
  <c r="U46" i="1"/>
  <c r="AC46" i="1"/>
  <c r="AE46" i="1"/>
  <c r="CS46" i="1" s="1"/>
  <c r="R46" i="1" s="1"/>
  <c r="AF46" i="1"/>
  <c r="AG46" i="1"/>
  <c r="CU46" i="1" s="1"/>
  <c r="T46" i="1" s="1"/>
  <c r="AH46" i="1"/>
  <c r="AI46" i="1"/>
  <c r="AJ46" i="1"/>
  <c r="CX46" i="1" s="1"/>
  <c r="W46" i="1" s="1"/>
  <c r="CQ46" i="1"/>
  <c r="P46" i="1" s="1"/>
  <c r="CT46" i="1"/>
  <c r="S46" i="1" s="1"/>
  <c r="CV46" i="1"/>
  <c r="CW46" i="1"/>
  <c r="V46" i="1" s="1"/>
  <c r="GL46" i="1"/>
  <c r="GO46" i="1"/>
  <c r="GP46" i="1"/>
  <c r="GV46" i="1"/>
  <c r="HC46" i="1"/>
  <c r="GX46" i="1" s="1"/>
  <c r="C47" i="1"/>
  <c r="D47" i="1"/>
  <c r="T47" i="1"/>
  <c r="AC47" i="1"/>
  <c r="AB47" i="1" s="1"/>
  <c r="AD47" i="1"/>
  <c r="CR47" i="1" s="1"/>
  <c r="Q47" i="1" s="1"/>
  <c r="AE47" i="1"/>
  <c r="AF47" i="1"/>
  <c r="CT47" i="1" s="1"/>
  <c r="S47" i="1" s="1"/>
  <c r="CZ47" i="1" s="1"/>
  <c r="Y47" i="1" s="1"/>
  <c r="AG47" i="1"/>
  <c r="AH47" i="1"/>
  <c r="AI47" i="1"/>
  <c r="CW47" i="1" s="1"/>
  <c r="V47" i="1" s="1"/>
  <c r="AJ47" i="1"/>
  <c r="CQ47" i="1"/>
  <c r="P47" i="1" s="1"/>
  <c r="CP47" i="1" s="1"/>
  <c r="O47" i="1" s="1"/>
  <c r="CS47" i="1"/>
  <c r="R47" i="1" s="1"/>
  <c r="CU47" i="1"/>
  <c r="CV47" i="1"/>
  <c r="U47" i="1" s="1"/>
  <c r="CX47" i="1"/>
  <c r="W47" i="1" s="1"/>
  <c r="GL47" i="1"/>
  <c r="GO47" i="1"/>
  <c r="GP47" i="1"/>
  <c r="GV47" i="1"/>
  <c r="HC47" i="1" s="1"/>
  <c r="GX47" i="1"/>
  <c r="I48" i="1"/>
  <c r="T48" i="1"/>
  <c r="AC48" i="1"/>
  <c r="AD48" i="1"/>
  <c r="CR48" i="1" s="1"/>
  <c r="Q48" i="1" s="1"/>
  <c r="AE48" i="1"/>
  <c r="AF48" i="1"/>
  <c r="CT48" i="1" s="1"/>
  <c r="S48" i="1" s="1"/>
  <c r="CZ48" i="1" s="1"/>
  <c r="Y48" i="1" s="1"/>
  <c r="AG48" i="1"/>
  <c r="AH48" i="1"/>
  <c r="AI48" i="1"/>
  <c r="CW48" i="1" s="1"/>
  <c r="V48" i="1" s="1"/>
  <c r="AJ48" i="1"/>
  <c r="CQ48" i="1"/>
  <c r="P48" i="1" s="1"/>
  <c r="CS48" i="1"/>
  <c r="R48" i="1" s="1"/>
  <c r="CU48" i="1"/>
  <c r="CV48" i="1"/>
  <c r="U48" i="1" s="1"/>
  <c r="CX48" i="1"/>
  <c r="W48" i="1" s="1"/>
  <c r="GL48" i="1"/>
  <c r="GO48" i="1"/>
  <c r="GP48" i="1"/>
  <c r="GV48" i="1"/>
  <c r="HC48" i="1" s="1"/>
  <c r="GX48" i="1" s="1"/>
  <c r="I49" i="1"/>
  <c r="T49" i="1"/>
  <c r="V49" i="1"/>
  <c r="AC49" i="1"/>
  <c r="AB49" i="1" s="1"/>
  <c r="AD49" i="1"/>
  <c r="CR49" i="1" s="1"/>
  <c r="Q49" i="1" s="1"/>
  <c r="AE49" i="1"/>
  <c r="AF49" i="1"/>
  <c r="CT49" i="1" s="1"/>
  <c r="S49" i="1" s="1"/>
  <c r="CZ49" i="1" s="1"/>
  <c r="Y49" i="1" s="1"/>
  <c r="AG49" i="1"/>
  <c r="AH49" i="1"/>
  <c r="AI49" i="1"/>
  <c r="AJ49" i="1"/>
  <c r="CQ49" i="1"/>
  <c r="P49" i="1" s="1"/>
  <c r="CP49" i="1" s="1"/>
  <c r="O49" i="1" s="1"/>
  <c r="CS49" i="1"/>
  <c r="R49" i="1" s="1"/>
  <c r="CU49" i="1"/>
  <c r="CV49" i="1"/>
  <c r="U49" i="1" s="1"/>
  <c r="CW49" i="1"/>
  <c r="CX49" i="1"/>
  <c r="W49" i="1" s="1"/>
  <c r="GL49" i="1"/>
  <c r="GO49" i="1"/>
  <c r="GP49" i="1"/>
  <c r="GV49" i="1"/>
  <c r="HC49" i="1" s="1"/>
  <c r="GX49" i="1"/>
  <c r="C50" i="1"/>
  <c r="D50" i="1"/>
  <c r="U50" i="1"/>
  <c r="AC50" i="1"/>
  <c r="CQ50" i="1" s="1"/>
  <c r="P50" i="1" s="1"/>
  <c r="AE50" i="1"/>
  <c r="AD50" i="1" s="1"/>
  <c r="AB50" i="1" s="1"/>
  <c r="AF50" i="1"/>
  <c r="CT50" i="1" s="1"/>
  <c r="S50" i="1" s="1"/>
  <c r="AG50" i="1"/>
  <c r="AH50" i="1"/>
  <c r="AI50" i="1"/>
  <c r="AJ50" i="1"/>
  <c r="CX50" i="1" s="1"/>
  <c r="W50" i="1" s="1"/>
  <c r="CS50" i="1"/>
  <c r="R50" i="1" s="1"/>
  <c r="CU50" i="1"/>
  <c r="T50" i="1" s="1"/>
  <c r="CV50" i="1"/>
  <c r="CW50" i="1"/>
  <c r="V50" i="1" s="1"/>
  <c r="GL50" i="1"/>
  <c r="GO50" i="1"/>
  <c r="GP50" i="1"/>
  <c r="GV50" i="1"/>
  <c r="HC50" i="1" s="1"/>
  <c r="GX50" i="1" s="1"/>
  <c r="I51" i="1"/>
  <c r="W51" i="1"/>
  <c r="AC51" i="1"/>
  <c r="AB51" i="1" s="1"/>
  <c r="AD51" i="1"/>
  <c r="CR51" i="1" s="1"/>
  <c r="Q51" i="1" s="1"/>
  <c r="AE51" i="1"/>
  <c r="AF51" i="1"/>
  <c r="AG51" i="1"/>
  <c r="CU51" i="1" s="1"/>
  <c r="T51" i="1" s="1"/>
  <c r="AH51" i="1"/>
  <c r="AI51" i="1"/>
  <c r="CW51" i="1" s="1"/>
  <c r="V51" i="1" s="1"/>
  <c r="AJ51" i="1"/>
  <c r="CQ51" i="1"/>
  <c r="P51" i="1" s="1"/>
  <c r="CP51" i="1" s="1"/>
  <c r="O51" i="1" s="1"/>
  <c r="CS51" i="1"/>
  <c r="R51" i="1" s="1"/>
  <c r="CT51" i="1"/>
  <c r="S51" i="1" s="1"/>
  <c r="CV51" i="1"/>
  <c r="U51" i="1" s="1"/>
  <c r="CX51" i="1"/>
  <c r="GL51" i="1"/>
  <c r="GO51" i="1"/>
  <c r="GP51" i="1"/>
  <c r="GV51" i="1"/>
  <c r="HC51" i="1" s="1"/>
  <c r="GX51" i="1" s="1"/>
  <c r="I52" i="1"/>
  <c r="W52" i="1"/>
  <c r="AC52" i="1"/>
  <c r="AB52" i="1" s="1"/>
  <c r="AD52" i="1"/>
  <c r="CR52" i="1" s="1"/>
  <c r="Q52" i="1" s="1"/>
  <c r="AE52" i="1"/>
  <c r="AF52" i="1"/>
  <c r="AG52" i="1"/>
  <c r="CU52" i="1" s="1"/>
  <c r="T52" i="1" s="1"/>
  <c r="AH52" i="1"/>
  <c r="AI52" i="1"/>
  <c r="CW52" i="1" s="1"/>
  <c r="V52" i="1" s="1"/>
  <c r="AJ52" i="1"/>
  <c r="CQ52" i="1"/>
  <c r="P52" i="1" s="1"/>
  <c r="CP52" i="1" s="1"/>
  <c r="O52" i="1" s="1"/>
  <c r="CS52" i="1"/>
  <c r="R52" i="1" s="1"/>
  <c r="CT52" i="1"/>
  <c r="S52" i="1" s="1"/>
  <c r="CV52" i="1"/>
  <c r="U52" i="1" s="1"/>
  <c r="CX52" i="1"/>
  <c r="GL52" i="1"/>
  <c r="GO52" i="1"/>
  <c r="GP52" i="1"/>
  <c r="GV52" i="1"/>
  <c r="HC52" i="1" s="1"/>
  <c r="GX52" i="1" s="1"/>
  <c r="C53" i="1"/>
  <c r="D53" i="1"/>
  <c r="V53" i="1"/>
  <c r="AC53" i="1"/>
  <c r="CQ53" i="1" s="1"/>
  <c r="P53" i="1" s="1"/>
  <c r="AE53" i="1"/>
  <c r="AD53" i="1" s="1"/>
  <c r="CR53" i="1" s="1"/>
  <c r="Q53" i="1" s="1"/>
  <c r="AF53" i="1"/>
  <c r="CT53" i="1" s="1"/>
  <c r="S53" i="1" s="1"/>
  <c r="AG53" i="1"/>
  <c r="AH53" i="1"/>
  <c r="CV53" i="1" s="1"/>
  <c r="U53" i="1" s="1"/>
  <c r="AI53" i="1"/>
  <c r="AJ53" i="1"/>
  <c r="CS53" i="1"/>
  <c r="R53" i="1" s="1"/>
  <c r="CU53" i="1"/>
  <c r="T53" i="1" s="1"/>
  <c r="CW53" i="1"/>
  <c r="CX53" i="1"/>
  <c r="W53" i="1" s="1"/>
  <c r="GL53" i="1"/>
  <c r="GO53" i="1"/>
  <c r="GP53" i="1"/>
  <c r="GV53" i="1"/>
  <c r="HC53" i="1" s="1"/>
  <c r="GX53" i="1" s="1"/>
  <c r="I54" i="1"/>
  <c r="V54" i="1"/>
  <c r="AC54" i="1"/>
  <c r="CQ54" i="1" s="1"/>
  <c r="P54" i="1" s="1"/>
  <c r="CP54" i="1" s="1"/>
  <c r="O54" i="1" s="1"/>
  <c r="AE54" i="1"/>
  <c r="AD54" i="1" s="1"/>
  <c r="CR54" i="1" s="1"/>
  <c r="Q54" i="1" s="1"/>
  <c r="AF54" i="1"/>
  <c r="CT54" i="1" s="1"/>
  <c r="S54" i="1" s="1"/>
  <c r="AG54" i="1"/>
  <c r="AH54" i="1"/>
  <c r="CV54" i="1" s="1"/>
  <c r="U54" i="1" s="1"/>
  <c r="AI54" i="1"/>
  <c r="AJ54" i="1"/>
  <c r="CS54" i="1"/>
  <c r="R54" i="1" s="1"/>
  <c r="CU54" i="1"/>
  <c r="T54" i="1" s="1"/>
  <c r="CW54" i="1"/>
  <c r="CX54" i="1"/>
  <c r="W54" i="1" s="1"/>
  <c r="GL54" i="1"/>
  <c r="GO54" i="1"/>
  <c r="GP54" i="1"/>
  <c r="GV54" i="1"/>
  <c r="HC54" i="1" s="1"/>
  <c r="GX54" i="1" s="1"/>
  <c r="I55" i="1"/>
  <c r="V55" i="1"/>
  <c r="AC55" i="1"/>
  <c r="CQ55" i="1" s="1"/>
  <c r="P55" i="1" s="1"/>
  <c r="AE55" i="1"/>
  <c r="AD55" i="1" s="1"/>
  <c r="CR55" i="1" s="1"/>
  <c r="Q55" i="1" s="1"/>
  <c r="AF55" i="1"/>
  <c r="CT55" i="1" s="1"/>
  <c r="S55" i="1" s="1"/>
  <c r="AG55" i="1"/>
  <c r="AH55" i="1"/>
  <c r="CV55" i="1" s="1"/>
  <c r="U55" i="1" s="1"/>
  <c r="AI55" i="1"/>
  <c r="AJ55" i="1"/>
  <c r="CS55" i="1"/>
  <c r="R55" i="1" s="1"/>
  <c r="CU55" i="1"/>
  <c r="T55" i="1" s="1"/>
  <c r="CW55" i="1"/>
  <c r="CX55" i="1"/>
  <c r="W55" i="1" s="1"/>
  <c r="GL55" i="1"/>
  <c r="GO55" i="1"/>
  <c r="GP55" i="1"/>
  <c r="GV55" i="1"/>
  <c r="HC55" i="1" s="1"/>
  <c r="GX55" i="1" s="1"/>
  <c r="C57" i="1"/>
  <c r="D57" i="1"/>
  <c r="U57" i="1"/>
  <c r="AC57" i="1"/>
  <c r="AE57" i="1"/>
  <c r="AD57" i="1" s="1"/>
  <c r="AF57" i="1"/>
  <c r="AG57" i="1"/>
  <c r="CU57" i="1" s="1"/>
  <c r="T57" i="1" s="1"/>
  <c r="AH57" i="1"/>
  <c r="AI57" i="1"/>
  <c r="AJ57" i="1"/>
  <c r="CX57" i="1" s="1"/>
  <c r="W57" i="1" s="1"/>
  <c r="CQ57" i="1"/>
  <c r="P57" i="1" s="1"/>
  <c r="CT57" i="1"/>
  <c r="S57" i="1" s="1"/>
  <c r="CV57" i="1"/>
  <c r="CW57" i="1"/>
  <c r="V57" i="1" s="1"/>
  <c r="GL57" i="1"/>
  <c r="GO57" i="1"/>
  <c r="GP57" i="1"/>
  <c r="GV57" i="1"/>
  <c r="HC57" i="1"/>
  <c r="GX57" i="1" s="1"/>
  <c r="I58" i="1"/>
  <c r="AC58" i="1"/>
  <c r="CQ58" i="1" s="1"/>
  <c r="P58" i="1" s="1"/>
  <c r="AE58" i="1"/>
  <c r="AD58" i="1" s="1"/>
  <c r="AF58" i="1"/>
  <c r="AG58" i="1"/>
  <c r="CU58" i="1" s="1"/>
  <c r="T58" i="1" s="1"/>
  <c r="AH58" i="1"/>
  <c r="CV58" i="1" s="1"/>
  <c r="U58" i="1" s="1"/>
  <c r="AI58" i="1"/>
  <c r="AJ58" i="1"/>
  <c r="CX58" i="1" s="1"/>
  <c r="W58" i="1" s="1"/>
  <c r="CT58" i="1"/>
  <c r="S58" i="1" s="1"/>
  <c r="CW58" i="1"/>
  <c r="V58" i="1" s="1"/>
  <c r="GL58" i="1"/>
  <c r="GO58" i="1"/>
  <c r="GP58" i="1"/>
  <c r="GV58" i="1"/>
  <c r="HC58" i="1"/>
  <c r="GX58" i="1" s="1"/>
  <c r="HG58" i="1"/>
  <c r="I59" i="1"/>
  <c r="T59" i="1"/>
  <c r="AC59" i="1"/>
  <c r="AD59" i="1"/>
  <c r="AB59" i="1" s="1"/>
  <c r="AE59" i="1"/>
  <c r="CS59" i="1" s="1"/>
  <c r="R59" i="1" s="1"/>
  <c r="AF59" i="1"/>
  <c r="CT59" i="1" s="1"/>
  <c r="S59" i="1" s="1"/>
  <c r="AG59" i="1"/>
  <c r="AH59" i="1"/>
  <c r="AI59" i="1"/>
  <c r="CW59" i="1" s="1"/>
  <c r="V59" i="1" s="1"/>
  <c r="AJ59" i="1"/>
  <c r="CX59" i="1" s="1"/>
  <c r="W59" i="1" s="1"/>
  <c r="CQ59" i="1"/>
  <c r="P59" i="1" s="1"/>
  <c r="CU59" i="1"/>
  <c r="CV59" i="1"/>
  <c r="U59" i="1" s="1"/>
  <c r="GL59" i="1"/>
  <c r="GO59" i="1"/>
  <c r="GP59" i="1"/>
  <c r="GV59" i="1"/>
  <c r="GX59" i="1"/>
  <c r="HC59" i="1"/>
  <c r="HG59" i="1"/>
  <c r="C60" i="1"/>
  <c r="D60" i="1"/>
  <c r="R60" i="1"/>
  <c r="AB60" i="1"/>
  <c r="AC60" i="1"/>
  <c r="AD60" i="1"/>
  <c r="CR60" i="1" s="1"/>
  <c r="Q60" i="1" s="1"/>
  <c r="AE60" i="1"/>
  <c r="AF60" i="1"/>
  <c r="AG60" i="1"/>
  <c r="CU60" i="1" s="1"/>
  <c r="T60" i="1" s="1"/>
  <c r="AH60" i="1"/>
  <c r="CV60" i="1" s="1"/>
  <c r="U60" i="1" s="1"/>
  <c r="AI60" i="1"/>
  <c r="AJ60" i="1"/>
  <c r="CX60" i="1" s="1"/>
  <c r="W60" i="1" s="1"/>
  <c r="CQ60" i="1"/>
  <c r="P60" i="1" s="1"/>
  <c r="CP60" i="1" s="1"/>
  <c r="O60" i="1" s="1"/>
  <c r="CS60" i="1"/>
  <c r="CT60" i="1"/>
  <c r="S60" i="1" s="1"/>
  <c r="CW60" i="1"/>
  <c r="V60" i="1" s="1"/>
  <c r="GL60" i="1"/>
  <c r="GO60" i="1"/>
  <c r="GP60" i="1"/>
  <c r="GV60" i="1"/>
  <c r="HC60" i="1" s="1"/>
  <c r="GX60" i="1" s="1"/>
  <c r="I61" i="1"/>
  <c r="R61" i="1"/>
  <c r="AB61" i="1"/>
  <c r="AC61" i="1"/>
  <c r="AD61" i="1"/>
  <c r="CR61" i="1" s="1"/>
  <c r="Q61" i="1" s="1"/>
  <c r="AE61" i="1"/>
  <c r="AF61" i="1"/>
  <c r="AG61" i="1"/>
  <c r="CU61" i="1" s="1"/>
  <c r="T61" i="1" s="1"/>
  <c r="AH61" i="1"/>
  <c r="CV61" i="1" s="1"/>
  <c r="U61" i="1" s="1"/>
  <c r="AI61" i="1"/>
  <c r="AJ61" i="1"/>
  <c r="CX61" i="1" s="1"/>
  <c r="W61" i="1" s="1"/>
  <c r="CQ61" i="1"/>
  <c r="P61" i="1" s="1"/>
  <c r="CS61" i="1"/>
  <c r="CT61" i="1"/>
  <c r="S61" i="1" s="1"/>
  <c r="CW61" i="1"/>
  <c r="V61" i="1" s="1"/>
  <c r="GL61" i="1"/>
  <c r="GO61" i="1"/>
  <c r="GP61" i="1"/>
  <c r="GV61" i="1"/>
  <c r="HC61" i="1" s="1"/>
  <c r="GX61" i="1" s="1"/>
  <c r="I62" i="1"/>
  <c r="R62" i="1"/>
  <c r="AB62" i="1"/>
  <c r="AC62" i="1"/>
  <c r="AD62" i="1"/>
  <c r="CR62" i="1" s="1"/>
  <c r="Q62" i="1" s="1"/>
  <c r="AE62" i="1"/>
  <c r="AF62" i="1"/>
  <c r="AG62" i="1"/>
  <c r="CU62" i="1" s="1"/>
  <c r="T62" i="1" s="1"/>
  <c r="AH62" i="1"/>
  <c r="CV62" i="1" s="1"/>
  <c r="U62" i="1" s="1"/>
  <c r="AI62" i="1"/>
  <c r="AJ62" i="1"/>
  <c r="CX62" i="1" s="1"/>
  <c r="W62" i="1" s="1"/>
  <c r="CQ62" i="1"/>
  <c r="P62" i="1" s="1"/>
  <c r="CS62" i="1"/>
  <c r="CT62" i="1"/>
  <c r="S62" i="1" s="1"/>
  <c r="CW62" i="1"/>
  <c r="V62" i="1" s="1"/>
  <c r="GL62" i="1"/>
  <c r="GO62" i="1"/>
  <c r="GP62" i="1"/>
  <c r="GV62" i="1"/>
  <c r="HC62" i="1" s="1"/>
  <c r="GX62" i="1" s="1"/>
  <c r="I63" i="1"/>
  <c r="R63" i="1"/>
  <c r="AB63" i="1"/>
  <c r="AC63" i="1"/>
  <c r="AD63" i="1"/>
  <c r="CR63" i="1" s="1"/>
  <c r="Q63" i="1" s="1"/>
  <c r="AE63" i="1"/>
  <c r="AF63" i="1"/>
  <c r="AG63" i="1"/>
  <c r="CU63" i="1" s="1"/>
  <c r="T63" i="1" s="1"/>
  <c r="AH63" i="1"/>
  <c r="CV63" i="1" s="1"/>
  <c r="U63" i="1" s="1"/>
  <c r="AI63" i="1"/>
  <c r="AJ63" i="1"/>
  <c r="CX63" i="1" s="1"/>
  <c r="W63" i="1" s="1"/>
  <c r="CQ63" i="1"/>
  <c r="P63" i="1" s="1"/>
  <c r="CP63" i="1" s="1"/>
  <c r="O63" i="1" s="1"/>
  <c r="CS63" i="1"/>
  <c r="CT63" i="1"/>
  <c r="S63" i="1" s="1"/>
  <c r="CW63" i="1"/>
  <c r="V63" i="1" s="1"/>
  <c r="GL63" i="1"/>
  <c r="GO63" i="1"/>
  <c r="GP63" i="1"/>
  <c r="GV63" i="1"/>
  <c r="HC63" i="1" s="1"/>
  <c r="GX63" i="1" s="1"/>
  <c r="HG63" i="1"/>
  <c r="I64" i="1"/>
  <c r="AC64" i="1"/>
  <c r="AE64" i="1"/>
  <c r="AD64" i="1" s="1"/>
  <c r="CR64" i="1" s="1"/>
  <c r="Q64" i="1" s="1"/>
  <c r="AF64" i="1"/>
  <c r="CT64" i="1" s="1"/>
  <c r="S64" i="1" s="1"/>
  <c r="AG64" i="1"/>
  <c r="CU64" i="1" s="1"/>
  <c r="T64" i="1" s="1"/>
  <c r="AH64" i="1"/>
  <c r="AI64" i="1"/>
  <c r="CW64" i="1" s="1"/>
  <c r="V64" i="1" s="1"/>
  <c r="AJ64" i="1"/>
  <c r="CS64" i="1"/>
  <c r="R64" i="1" s="1"/>
  <c r="CV64" i="1"/>
  <c r="U64" i="1" s="1"/>
  <c r="CX64" i="1"/>
  <c r="W64" i="1" s="1"/>
  <c r="GL64" i="1"/>
  <c r="GO64" i="1"/>
  <c r="GP64" i="1"/>
  <c r="GV64" i="1"/>
  <c r="HC64" i="1"/>
  <c r="GX64" i="1" s="1"/>
  <c r="C65" i="1"/>
  <c r="D65" i="1"/>
  <c r="P65" i="1"/>
  <c r="AC65" i="1"/>
  <c r="AE65" i="1"/>
  <c r="CS65" i="1" s="1"/>
  <c r="R65" i="1" s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CU65" i="1"/>
  <c r="T65" i="1" s="1"/>
  <c r="CW65" i="1"/>
  <c r="V65" i="1" s="1"/>
  <c r="GL65" i="1"/>
  <c r="GO65" i="1"/>
  <c r="GP65" i="1"/>
  <c r="GV65" i="1"/>
  <c r="HC65" i="1"/>
  <c r="GX65" i="1" s="1"/>
  <c r="I66" i="1"/>
  <c r="P66" i="1"/>
  <c r="AC66" i="1"/>
  <c r="AE66" i="1"/>
  <c r="CS66" i="1" s="1"/>
  <c r="R66" i="1" s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CU66" i="1"/>
  <c r="T66" i="1" s="1"/>
  <c r="CW66" i="1"/>
  <c r="V66" i="1" s="1"/>
  <c r="GL66" i="1"/>
  <c r="GO66" i="1"/>
  <c r="GP66" i="1"/>
  <c r="GV66" i="1"/>
  <c r="HC66" i="1"/>
  <c r="GX66" i="1" s="1"/>
  <c r="HG66" i="1"/>
  <c r="C67" i="1"/>
  <c r="D67" i="1"/>
  <c r="T67" i="1"/>
  <c r="V67" i="1"/>
  <c r="AC67" i="1"/>
  <c r="AD67" i="1"/>
  <c r="CR67" i="1" s="1"/>
  <c r="Q67" i="1" s="1"/>
  <c r="AE67" i="1"/>
  <c r="AF67" i="1"/>
  <c r="CT67" i="1" s="1"/>
  <c r="S67" i="1" s="1"/>
  <c r="AG67" i="1"/>
  <c r="AH67" i="1"/>
  <c r="CV67" i="1" s="1"/>
  <c r="U67" i="1" s="1"/>
  <c r="AI67" i="1"/>
  <c r="AJ67" i="1"/>
  <c r="CQ67" i="1"/>
  <c r="P67" i="1" s="1"/>
  <c r="CS67" i="1"/>
  <c r="R67" i="1" s="1"/>
  <c r="CU67" i="1"/>
  <c r="CW67" i="1"/>
  <c r="CX67" i="1"/>
  <c r="W67" i="1" s="1"/>
  <c r="GL67" i="1"/>
  <c r="GO67" i="1"/>
  <c r="GP67" i="1"/>
  <c r="GV67" i="1"/>
  <c r="HC67" i="1" s="1"/>
  <c r="GX67" i="1" s="1"/>
  <c r="I68" i="1"/>
  <c r="T68" i="1" s="1"/>
  <c r="V68" i="1"/>
  <c r="AC68" i="1"/>
  <c r="AB68" i="1" s="1"/>
  <c r="AD68" i="1"/>
  <c r="CR68" i="1" s="1"/>
  <c r="Q68" i="1" s="1"/>
  <c r="AE68" i="1"/>
  <c r="AF68" i="1"/>
  <c r="CT68" i="1" s="1"/>
  <c r="S68" i="1" s="1"/>
  <c r="AG68" i="1"/>
  <c r="AH68" i="1"/>
  <c r="CV68" i="1" s="1"/>
  <c r="U68" i="1" s="1"/>
  <c r="AI68" i="1"/>
  <c r="AJ68" i="1"/>
  <c r="CQ68" i="1"/>
  <c r="P68" i="1" s="1"/>
  <c r="CP68" i="1" s="1"/>
  <c r="O68" i="1" s="1"/>
  <c r="CS68" i="1"/>
  <c r="R68" i="1" s="1"/>
  <c r="CU68" i="1"/>
  <c r="CW68" i="1"/>
  <c r="CX68" i="1"/>
  <c r="W68" i="1" s="1"/>
  <c r="GL68" i="1"/>
  <c r="GO68" i="1"/>
  <c r="GP68" i="1"/>
  <c r="GV68" i="1"/>
  <c r="HC68" i="1" s="1"/>
  <c r="GX68" i="1" s="1"/>
  <c r="I69" i="1"/>
  <c r="T69" i="1" s="1"/>
  <c r="AC69" i="1"/>
  <c r="AB69" i="1" s="1"/>
  <c r="AD69" i="1"/>
  <c r="CR69" i="1" s="1"/>
  <c r="Q69" i="1" s="1"/>
  <c r="AE69" i="1"/>
  <c r="AF69" i="1"/>
  <c r="CT69" i="1" s="1"/>
  <c r="AG69" i="1"/>
  <c r="AH69" i="1"/>
  <c r="CV69" i="1" s="1"/>
  <c r="U69" i="1" s="1"/>
  <c r="AI69" i="1"/>
  <c r="AJ69" i="1"/>
  <c r="CQ69" i="1"/>
  <c r="P69" i="1" s="1"/>
  <c r="CS69" i="1"/>
  <c r="R69" i="1" s="1"/>
  <c r="CU69" i="1"/>
  <c r="CW69" i="1"/>
  <c r="CX69" i="1"/>
  <c r="GL69" i="1"/>
  <c r="GO69" i="1"/>
  <c r="GP69" i="1"/>
  <c r="GV69" i="1"/>
  <c r="HC69" i="1" s="1"/>
  <c r="GX69" i="1" s="1"/>
  <c r="C70" i="1"/>
  <c r="D70" i="1"/>
  <c r="S70" i="1"/>
  <c r="U70" i="1"/>
  <c r="AC70" i="1"/>
  <c r="AE70" i="1"/>
  <c r="AF70" i="1"/>
  <c r="CT70" i="1" s="1"/>
  <c r="AG70" i="1"/>
  <c r="CU70" i="1" s="1"/>
  <c r="T70" i="1" s="1"/>
  <c r="AH70" i="1"/>
  <c r="AI70" i="1"/>
  <c r="AJ70" i="1"/>
  <c r="CV70" i="1"/>
  <c r="CW70" i="1"/>
  <c r="V70" i="1" s="1"/>
  <c r="CX70" i="1"/>
  <c r="W70" i="1" s="1"/>
  <c r="GL70" i="1"/>
  <c r="GO70" i="1"/>
  <c r="GP70" i="1"/>
  <c r="GV70" i="1"/>
  <c r="HC70" i="1" s="1"/>
  <c r="GX70" i="1" s="1"/>
  <c r="I71" i="1"/>
  <c r="R71" i="1"/>
  <c r="S71" i="1"/>
  <c r="U71" i="1"/>
  <c r="AC71" i="1"/>
  <c r="CQ71" i="1" s="1"/>
  <c r="P71" i="1" s="1"/>
  <c r="CP71" i="1" s="1"/>
  <c r="O71" i="1" s="1"/>
  <c r="AE71" i="1"/>
  <c r="AD71" i="1" s="1"/>
  <c r="AF71" i="1"/>
  <c r="CT71" i="1" s="1"/>
  <c r="AG71" i="1"/>
  <c r="CU71" i="1" s="1"/>
  <c r="T71" i="1" s="1"/>
  <c r="AH71" i="1"/>
  <c r="AI71" i="1"/>
  <c r="AJ71" i="1"/>
  <c r="CR71" i="1"/>
  <c r="Q71" i="1" s="1"/>
  <c r="CS71" i="1"/>
  <c r="CV71" i="1"/>
  <c r="CW71" i="1"/>
  <c r="V71" i="1" s="1"/>
  <c r="CX71" i="1"/>
  <c r="W71" i="1" s="1"/>
  <c r="GL71" i="1"/>
  <c r="GO71" i="1"/>
  <c r="GP71" i="1"/>
  <c r="GV71" i="1"/>
  <c r="HC71" i="1"/>
  <c r="GX71" i="1" s="1"/>
  <c r="I72" i="1"/>
  <c r="AC72" i="1"/>
  <c r="CQ72" i="1" s="1"/>
  <c r="AE72" i="1"/>
  <c r="AD72" i="1" s="1"/>
  <c r="CR72" i="1" s="1"/>
  <c r="Q72" i="1" s="1"/>
  <c r="AF72" i="1"/>
  <c r="AB72" i="1" s="1"/>
  <c r="AG72" i="1"/>
  <c r="CU72" i="1" s="1"/>
  <c r="AH72" i="1"/>
  <c r="AI72" i="1"/>
  <c r="CW72" i="1" s="1"/>
  <c r="V72" i="1" s="1"/>
  <c r="AJ72" i="1"/>
  <c r="CS72" i="1"/>
  <c r="R72" i="1" s="1"/>
  <c r="CT72" i="1"/>
  <c r="S72" i="1" s="1"/>
  <c r="CV72" i="1"/>
  <c r="U72" i="1" s="1"/>
  <c r="CX72" i="1"/>
  <c r="W72" i="1" s="1"/>
  <c r="GL72" i="1"/>
  <c r="GO72" i="1"/>
  <c r="GP72" i="1"/>
  <c r="GV72" i="1"/>
  <c r="HC72" i="1" s="1"/>
  <c r="GX72" i="1" s="1"/>
  <c r="C73" i="1"/>
  <c r="D73" i="1"/>
  <c r="P73" i="1"/>
  <c r="T73" i="1"/>
  <c r="AC73" i="1"/>
  <c r="AE73" i="1"/>
  <c r="AD73" i="1" s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CS73" i="1"/>
  <c r="R73" i="1" s="1"/>
  <c r="CY73" i="1" s="1"/>
  <c r="X73" i="1" s="1"/>
  <c r="CU73" i="1"/>
  <c r="CW73" i="1"/>
  <c r="V73" i="1" s="1"/>
  <c r="GL73" i="1"/>
  <c r="GO73" i="1"/>
  <c r="GP73" i="1"/>
  <c r="GV73" i="1"/>
  <c r="HC73" i="1"/>
  <c r="GX73" i="1" s="1"/>
  <c r="I74" i="1"/>
  <c r="AC74" i="1"/>
  <c r="AD74" i="1"/>
  <c r="AB74" i="1" s="1"/>
  <c r="AE74" i="1"/>
  <c r="CS74" i="1" s="1"/>
  <c r="R74" i="1" s="1"/>
  <c r="CY74" i="1" s="1"/>
  <c r="X74" i="1" s="1"/>
  <c r="AF74" i="1"/>
  <c r="AG74" i="1"/>
  <c r="AH74" i="1"/>
  <c r="CV74" i="1" s="1"/>
  <c r="U74" i="1" s="1"/>
  <c r="AI74" i="1"/>
  <c r="CW74" i="1" s="1"/>
  <c r="V74" i="1" s="1"/>
  <c r="AJ74" i="1"/>
  <c r="CQ74" i="1"/>
  <c r="P74" i="1" s="1"/>
  <c r="CT74" i="1"/>
  <c r="S74" i="1" s="1"/>
  <c r="CU74" i="1"/>
  <c r="T74" i="1" s="1"/>
  <c r="CX74" i="1"/>
  <c r="GL74" i="1"/>
  <c r="GO74" i="1"/>
  <c r="GP74" i="1"/>
  <c r="GV74" i="1"/>
  <c r="GX74" i="1"/>
  <c r="HC74" i="1"/>
  <c r="I75" i="1"/>
  <c r="T75" i="1"/>
  <c r="W75" i="1"/>
  <c r="AC75" i="1"/>
  <c r="AB75" i="1" s="1"/>
  <c r="AD75" i="1"/>
  <c r="CR75" i="1" s="1"/>
  <c r="Q75" i="1" s="1"/>
  <c r="AE75" i="1"/>
  <c r="CS75" i="1" s="1"/>
  <c r="R75" i="1" s="1"/>
  <c r="AF75" i="1"/>
  <c r="AG75" i="1"/>
  <c r="AH75" i="1"/>
  <c r="CV75" i="1" s="1"/>
  <c r="U75" i="1" s="1"/>
  <c r="AI75" i="1"/>
  <c r="CW75" i="1" s="1"/>
  <c r="V75" i="1" s="1"/>
  <c r="AJ75" i="1"/>
  <c r="CQ75" i="1"/>
  <c r="P75" i="1" s="1"/>
  <c r="CP75" i="1" s="1"/>
  <c r="O75" i="1" s="1"/>
  <c r="CT75" i="1"/>
  <c r="S75" i="1" s="1"/>
  <c r="CU75" i="1"/>
  <c r="CX75" i="1"/>
  <c r="GL75" i="1"/>
  <c r="GO75" i="1"/>
  <c r="GP75" i="1"/>
  <c r="GV75" i="1"/>
  <c r="GX75" i="1"/>
  <c r="HC75" i="1"/>
  <c r="C76" i="1"/>
  <c r="D76" i="1"/>
  <c r="V76" i="1"/>
  <c r="AC76" i="1"/>
  <c r="AB76" i="1" s="1"/>
  <c r="AD76" i="1"/>
  <c r="CR76" i="1" s="1"/>
  <c r="Q76" i="1" s="1"/>
  <c r="AE76" i="1"/>
  <c r="AF76" i="1"/>
  <c r="CT76" i="1" s="1"/>
  <c r="S76" i="1" s="1"/>
  <c r="AG76" i="1"/>
  <c r="CU76" i="1" s="1"/>
  <c r="T76" i="1" s="1"/>
  <c r="AH76" i="1"/>
  <c r="CV76" i="1" s="1"/>
  <c r="U76" i="1" s="1"/>
  <c r="AI76" i="1"/>
  <c r="AJ76" i="1"/>
  <c r="CS76" i="1"/>
  <c r="R76" i="1" s="1"/>
  <c r="CW76" i="1"/>
  <c r="CX76" i="1"/>
  <c r="W76" i="1" s="1"/>
  <c r="GL76" i="1"/>
  <c r="GO76" i="1"/>
  <c r="GP76" i="1"/>
  <c r="GV76" i="1"/>
  <c r="HC76" i="1" s="1"/>
  <c r="GX76" i="1" s="1"/>
  <c r="I77" i="1"/>
  <c r="V77" i="1"/>
  <c r="AC77" i="1"/>
  <c r="AB77" i="1" s="1"/>
  <c r="AD77" i="1"/>
  <c r="CR77" i="1" s="1"/>
  <c r="Q77" i="1" s="1"/>
  <c r="AE77" i="1"/>
  <c r="AF77" i="1"/>
  <c r="CT77" i="1" s="1"/>
  <c r="S77" i="1" s="1"/>
  <c r="AG77" i="1"/>
  <c r="CU77" i="1" s="1"/>
  <c r="T77" i="1" s="1"/>
  <c r="AH77" i="1"/>
  <c r="CV77" i="1" s="1"/>
  <c r="U77" i="1" s="1"/>
  <c r="AI77" i="1"/>
  <c r="AJ77" i="1"/>
  <c r="CS77" i="1"/>
  <c r="R77" i="1" s="1"/>
  <c r="CW77" i="1"/>
  <c r="CX77" i="1"/>
  <c r="W77" i="1" s="1"/>
  <c r="GL77" i="1"/>
  <c r="GO77" i="1"/>
  <c r="GP77" i="1"/>
  <c r="GV77" i="1"/>
  <c r="HC77" i="1" s="1"/>
  <c r="GX77" i="1" s="1"/>
  <c r="I78" i="1"/>
  <c r="V78" i="1"/>
  <c r="AC78" i="1"/>
  <c r="AB78" i="1" s="1"/>
  <c r="AD78" i="1"/>
  <c r="CR78" i="1" s="1"/>
  <c r="Q78" i="1" s="1"/>
  <c r="AE78" i="1"/>
  <c r="AF78" i="1"/>
  <c r="CT78" i="1" s="1"/>
  <c r="S78" i="1" s="1"/>
  <c r="AG78" i="1"/>
  <c r="CU78" i="1" s="1"/>
  <c r="T78" i="1" s="1"/>
  <c r="AH78" i="1"/>
  <c r="CV78" i="1" s="1"/>
  <c r="U78" i="1" s="1"/>
  <c r="AI78" i="1"/>
  <c r="AJ78" i="1"/>
  <c r="CS78" i="1"/>
  <c r="R78" i="1" s="1"/>
  <c r="CW78" i="1"/>
  <c r="CX78" i="1"/>
  <c r="W78" i="1" s="1"/>
  <c r="GL78" i="1"/>
  <c r="GO78" i="1"/>
  <c r="GP78" i="1"/>
  <c r="GV78" i="1"/>
  <c r="HC78" i="1" s="1"/>
  <c r="GX78" i="1" s="1"/>
  <c r="C80" i="1"/>
  <c r="D80" i="1"/>
  <c r="U80" i="1"/>
  <c r="AC80" i="1"/>
  <c r="CQ80" i="1" s="1"/>
  <c r="P80" i="1" s="1"/>
  <c r="AE80" i="1"/>
  <c r="AD80" i="1" s="1"/>
  <c r="AF80" i="1"/>
  <c r="CT80" i="1" s="1"/>
  <c r="S80" i="1" s="1"/>
  <c r="AG80" i="1"/>
  <c r="CU80" i="1" s="1"/>
  <c r="T80" i="1" s="1"/>
  <c r="AH80" i="1"/>
  <c r="AI80" i="1"/>
  <c r="AJ80" i="1"/>
  <c r="CX80" i="1" s="1"/>
  <c r="W80" i="1" s="1"/>
  <c r="CV80" i="1"/>
  <c r="CW80" i="1"/>
  <c r="V80" i="1" s="1"/>
  <c r="GL80" i="1"/>
  <c r="GO80" i="1"/>
  <c r="GP80" i="1"/>
  <c r="GV80" i="1"/>
  <c r="HC80" i="1"/>
  <c r="GX80" i="1" s="1"/>
  <c r="I81" i="1"/>
  <c r="U81" i="1"/>
  <c r="AC81" i="1"/>
  <c r="CQ81" i="1" s="1"/>
  <c r="P81" i="1" s="1"/>
  <c r="AE81" i="1"/>
  <c r="AD81" i="1" s="1"/>
  <c r="AF81" i="1"/>
  <c r="CT81" i="1" s="1"/>
  <c r="S81" i="1" s="1"/>
  <c r="AG81" i="1"/>
  <c r="CU81" i="1" s="1"/>
  <c r="T81" i="1" s="1"/>
  <c r="AH81" i="1"/>
  <c r="AI81" i="1"/>
  <c r="AJ81" i="1"/>
  <c r="CX81" i="1" s="1"/>
  <c r="W81" i="1" s="1"/>
  <c r="CV81" i="1"/>
  <c r="CW81" i="1"/>
  <c r="V81" i="1" s="1"/>
  <c r="GL81" i="1"/>
  <c r="GO81" i="1"/>
  <c r="GP81" i="1"/>
  <c r="GV81" i="1"/>
  <c r="HC81" i="1"/>
  <c r="GX81" i="1" s="1"/>
  <c r="HG81" i="1"/>
  <c r="I82" i="1"/>
  <c r="T82" i="1"/>
  <c r="AC82" i="1"/>
  <c r="AE82" i="1"/>
  <c r="CS82" i="1" s="1"/>
  <c r="R82" i="1" s="1"/>
  <c r="AF82" i="1"/>
  <c r="CT82" i="1" s="1"/>
  <c r="S82" i="1" s="1"/>
  <c r="AG82" i="1"/>
  <c r="AH82" i="1"/>
  <c r="AI82" i="1"/>
  <c r="CW82" i="1" s="1"/>
  <c r="V82" i="1" s="1"/>
  <c r="AJ82" i="1"/>
  <c r="CX82" i="1" s="1"/>
  <c r="W82" i="1" s="1"/>
  <c r="CQ82" i="1"/>
  <c r="P82" i="1" s="1"/>
  <c r="CU82" i="1"/>
  <c r="CV82" i="1"/>
  <c r="U82" i="1" s="1"/>
  <c r="GL82" i="1"/>
  <c r="GO82" i="1"/>
  <c r="GP82" i="1"/>
  <c r="GV82" i="1"/>
  <c r="HC82" i="1"/>
  <c r="GX82" i="1" s="1"/>
  <c r="I83" i="1"/>
  <c r="T83" i="1"/>
  <c r="AC83" i="1"/>
  <c r="AE83" i="1"/>
  <c r="CS83" i="1" s="1"/>
  <c r="R83" i="1" s="1"/>
  <c r="AF83" i="1"/>
  <c r="CT83" i="1" s="1"/>
  <c r="S83" i="1" s="1"/>
  <c r="AG83" i="1"/>
  <c r="AH83" i="1"/>
  <c r="AI83" i="1"/>
  <c r="CW83" i="1" s="1"/>
  <c r="V83" i="1" s="1"/>
  <c r="AJ83" i="1"/>
  <c r="CX83" i="1" s="1"/>
  <c r="W83" i="1" s="1"/>
  <c r="CQ83" i="1"/>
  <c r="P83" i="1" s="1"/>
  <c r="CU83" i="1"/>
  <c r="CV83" i="1"/>
  <c r="U83" i="1" s="1"/>
  <c r="GL83" i="1"/>
  <c r="GO83" i="1"/>
  <c r="GP83" i="1"/>
  <c r="GV83" i="1"/>
  <c r="HC83" i="1"/>
  <c r="GX83" i="1" s="1"/>
  <c r="I84" i="1"/>
  <c r="T84" i="1"/>
  <c r="AC84" i="1"/>
  <c r="AE84" i="1"/>
  <c r="CS84" i="1" s="1"/>
  <c r="R84" i="1" s="1"/>
  <c r="AF84" i="1"/>
  <c r="CT84" i="1" s="1"/>
  <c r="S84" i="1" s="1"/>
  <c r="AG84" i="1"/>
  <c r="AH84" i="1"/>
  <c r="AI84" i="1"/>
  <c r="CW84" i="1" s="1"/>
  <c r="V84" i="1" s="1"/>
  <c r="AJ84" i="1"/>
  <c r="CX84" i="1" s="1"/>
  <c r="W84" i="1" s="1"/>
  <c r="CQ84" i="1"/>
  <c r="P84" i="1" s="1"/>
  <c r="CU84" i="1"/>
  <c r="CV84" i="1"/>
  <c r="U84" i="1" s="1"/>
  <c r="GL84" i="1"/>
  <c r="GO84" i="1"/>
  <c r="GP84" i="1"/>
  <c r="GV84" i="1"/>
  <c r="HC84" i="1"/>
  <c r="GX84" i="1" s="1"/>
  <c r="I85" i="1"/>
  <c r="T85" i="1"/>
  <c r="AC85" i="1"/>
  <c r="AE85" i="1"/>
  <c r="CS85" i="1" s="1"/>
  <c r="R85" i="1" s="1"/>
  <c r="AF85" i="1"/>
  <c r="CT85" i="1" s="1"/>
  <c r="S85" i="1" s="1"/>
  <c r="AG85" i="1"/>
  <c r="AH85" i="1"/>
  <c r="AI85" i="1"/>
  <c r="CW85" i="1" s="1"/>
  <c r="V85" i="1" s="1"/>
  <c r="AJ85" i="1"/>
  <c r="CX85" i="1" s="1"/>
  <c r="W85" i="1" s="1"/>
  <c r="CQ85" i="1"/>
  <c r="P85" i="1" s="1"/>
  <c r="CU85" i="1"/>
  <c r="CV85" i="1"/>
  <c r="U85" i="1" s="1"/>
  <c r="GL85" i="1"/>
  <c r="GO85" i="1"/>
  <c r="GP85" i="1"/>
  <c r="GV85" i="1"/>
  <c r="HC85" i="1"/>
  <c r="GX85" i="1" s="1"/>
  <c r="I86" i="1"/>
  <c r="T86" i="1"/>
  <c r="AC86" i="1"/>
  <c r="AE86" i="1"/>
  <c r="CS86" i="1" s="1"/>
  <c r="R86" i="1" s="1"/>
  <c r="AF86" i="1"/>
  <c r="CT86" i="1" s="1"/>
  <c r="S86" i="1" s="1"/>
  <c r="AG86" i="1"/>
  <c r="AH86" i="1"/>
  <c r="AI86" i="1"/>
  <c r="CW86" i="1" s="1"/>
  <c r="V86" i="1" s="1"/>
  <c r="AJ86" i="1"/>
  <c r="CX86" i="1" s="1"/>
  <c r="W86" i="1" s="1"/>
  <c r="CQ86" i="1"/>
  <c r="P86" i="1" s="1"/>
  <c r="CU86" i="1"/>
  <c r="CV86" i="1"/>
  <c r="U86" i="1" s="1"/>
  <c r="GL86" i="1"/>
  <c r="GO86" i="1"/>
  <c r="GP86" i="1"/>
  <c r="GV86" i="1"/>
  <c r="HC86" i="1"/>
  <c r="GX86" i="1" s="1"/>
  <c r="I87" i="1"/>
  <c r="T87" i="1"/>
  <c r="AC87" i="1"/>
  <c r="AE87" i="1"/>
  <c r="CS87" i="1" s="1"/>
  <c r="R87" i="1" s="1"/>
  <c r="AF87" i="1"/>
  <c r="CT87" i="1" s="1"/>
  <c r="S87" i="1" s="1"/>
  <c r="AG87" i="1"/>
  <c r="AH87" i="1"/>
  <c r="AI87" i="1"/>
  <c r="CW87" i="1" s="1"/>
  <c r="V87" i="1" s="1"/>
  <c r="AJ87" i="1"/>
  <c r="CX87" i="1" s="1"/>
  <c r="W87" i="1" s="1"/>
  <c r="CQ87" i="1"/>
  <c r="P87" i="1" s="1"/>
  <c r="CU87" i="1"/>
  <c r="CV87" i="1"/>
  <c r="U87" i="1" s="1"/>
  <c r="GL87" i="1"/>
  <c r="GO87" i="1"/>
  <c r="GP87" i="1"/>
  <c r="GV87" i="1"/>
  <c r="HC87" i="1"/>
  <c r="GX87" i="1" s="1"/>
  <c r="I88" i="1"/>
  <c r="T88" i="1"/>
  <c r="AC88" i="1"/>
  <c r="AE88" i="1"/>
  <c r="CS88" i="1" s="1"/>
  <c r="R88" i="1" s="1"/>
  <c r="AF88" i="1"/>
  <c r="CT88" i="1" s="1"/>
  <c r="S88" i="1" s="1"/>
  <c r="AG88" i="1"/>
  <c r="AH88" i="1"/>
  <c r="AI88" i="1"/>
  <c r="CW88" i="1" s="1"/>
  <c r="V88" i="1" s="1"/>
  <c r="AJ88" i="1"/>
  <c r="CX88" i="1" s="1"/>
  <c r="W88" i="1" s="1"/>
  <c r="CQ88" i="1"/>
  <c r="P88" i="1" s="1"/>
  <c r="CU88" i="1"/>
  <c r="CV88" i="1"/>
  <c r="U88" i="1" s="1"/>
  <c r="GL88" i="1"/>
  <c r="GO88" i="1"/>
  <c r="GP88" i="1"/>
  <c r="GV88" i="1"/>
  <c r="HC88" i="1"/>
  <c r="GX88" i="1" s="1"/>
  <c r="I89" i="1"/>
  <c r="T89" i="1" s="1"/>
  <c r="AC89" i="1"/>
  <c r="AE89" i="1"/>
  <c r="AD89" i="1" s="1"/>
  <c r="AF89" i="1"/>
  <c r="CT89" i="1" s="1"/>
  <c r="S89" i="1" s="1"/>
  <c r="AG89" i="1"/>
  <c r="AH89" i="1"/>
  <c r="AI89" i="1"/>
  <c r="CW89" i="1" s="1"/>
  <c r="V89" i="1" s="1"/>
  <c r="AJ89" i="1"/>
  <c r="CX89" i="1" s="1"/>
  <c r="W89" i="1" s="1"/>
  <c r="CQ89" i="1"/>
  <c r="P89" i="1" s="1"/>
  <c r="CS89" i="1"/>
  <c r="R89" i="1" s="1"/>
  <c r="CU89" i="1"/>
  <c r="CV89" i="1"/>
  <c r="U89" i="1" s="1"/>
  <c r="GL89" i="1"/>
  <c r="GO89" i="1"/>
  <c r="GP89" i="1"/>
  <c r="GV89" i="1"/>
  <c r="HC89" i="1"/>
  <c r="GX89" i="1" s="1"/>
  <c r="I90" i="1"/>
  <c r="T90" i="1" s="1"/>
  <c r="AC90" i="1"/>
  <c r="AE90" i="1"/>
  <c r="AD90" i="1" s="1"/>
  <c r="AF90" i="1"/>
  <c r="CT90" i="1" s="1"/>
  <c r="S90" i="1" s="1"/>
  <c r="AG90" i="1"/>
  <c r="AH90" i="1"/>
  <c r="AI90" i="1"/>
  <c r="CW90" i="1" s="1"/>
  <c r="V90" i="1" s="1"/>
  <c r="AJ90" i="1"/>
  <c r="CX90" i="1" s="1"/>
  <c r="W90" i="1" s="1"/>
  <c r="CQ90" i="1"/>
  <c r="P90" i="1" s="1"/>
  <c r="CS90" i="1"/>
  <c r="R90" i="1" s="1"/>
  <c r="CU90" i="1"/>
  <c r="CV90" i="1"/>
  <c r="U90" i="1" s="1"/>
  <c r="GL90" i="1"/>
  <c r="GO90" i="1"/>
  <c r="GP90" i="1"/>
  <c r="GV90" i="1"/>
  <c r="HC90" i="1"/>
  <c r="GX90" i="1" s="1"/>
  <c r="C91" i="1"/>
  <c r="D91" i="1"/>
  <c r="S91" i="1"/>
  <c r="AC91" i="1"/>
  <c r="AE91" i="1"/>
  <c r="CS91" i="1" s="1"/>
  <c r="R91" i="1" s="1"/>
  <c r="AF91" i="1"/>
  <c r="AG91" i="1"/>
  <c r="AH91" i="1"/>
  <c r="CV91" i="1" s="1"/>
  <c r="U91" i="1" s="1"/>
  <c r="AI91" i="1"/>
  <c r="CW91" i="1" s="1"/>
  <c r="V91" i="1" s="1"/>
  <c r="AJ91" i="1"/>
  <c r="CT91" i="1"/>
  <c r="CU91" i="1"/>
  <c r="T91" i="1" s="1"/>
  <c r="CX91" i="1"/>
  <c r="W91" i="1" s="1"/>
  <c r="GL91" i="1"/>
  <c r="GO91" i="1"/>
  <c r="GP91" i="1"/>
  <c r="GV91" i="1"/>
  <c r="HC91" i="1"/>
  <c r="GX91" i="1" s="1"/>
  <c r="I92" i="1"/>
  <c r="S92" i="1"/>
  <c r="AC92" i="1"/>
  <c r="HG92" i="1" s="1"/>
  <c r="AE92" i="1"/>
  <c r="CS92" i="1" s="1"/>
  <c r="R92" i="1" s="1"/>
  <c r="AF92" i="1"/>
  <c r="AG92" i="1"/>
  <c r="AH92" i="1"/>
  <c r="CV92" i="1" s="1"/>
  <c r="U92" i="1" s="1"/>
  <c r="AI92" i="1"/>
  <c r="CW92" i="1" s="1"/>
  <c r="V92" i="1" s="1"/>
  <c r="AJ92" i="1"/>
  <c r="CT92" i="1"/>
  <c r="CU92" i="1"/>
  <c r="T92" i="1" s="1"/>
  <c r="CX92" i="1"/>
  <c r="W92" i="1" s="1"/>
  <c r="GL92" i="1"/>
  <c r="GO92" i="1"/>
  <c r="GP92" i="1"/>
  <c r="GV92" i="1"/>
  <c r="HC92" i="1"/>
  <c r="GX92" i="1" s="1"/>
  <c r="I93" i="1"/>
  <c r="W93" i="1"/>
  <c r="AC93" i="1"/>
  <c r="AB93" i="1" s="1"/>
  <c r="AD93" i="1"/>
  <c r="CR93" i="1" s="1"/>
  <c r="Q93" i="1" s="1"/>
  <c r="AE93" i="1"/>
  <c r="CS93" i="1" s="1"/>
  <c r="R93" i="1" s="1"/>
  <c r="AF93" i="1"/>
  <c r="AG93" i="1"/>
  <c r="CU93" i="1" s="1"/>
  <c r="T93" i="1" s="1"/>
  <c r="AH93" i="1"/>
  <c r="CV93" i="1" s="1"/>
  <c r="U93" i="1" s="1"/>
  <c r="AI93" i="1"/>
  <c r="AJ93" i="1"/>
  <c r="CQ93" i="1"/>
  <c r="P93" i="1" s="1"/>
  <c r="CP93" i="1" s="1"/>
  <c r="O93" i="1" s="1"/>
  <c r="CT93" i="1"/>
  <c r="S93" i="1" s="1"/>
  <c r="CW93" i="1"/>
  <c r="V93" i="1" s="1"/>
  <c r="CX93" i="1"/>
  <c r="GL93" i="1"/>
  <c r="GO93" i="1"/>
  <c r="GP93" i="1"/>
  <c r="GV93" i="1"/>
  <c r="HC93" i="1" s="1"/>
  <c r="GX93" i="1" s="1"/>
  <c r="I94" i="1"/>
  <c r="R94" i="1"/>
  <c r="W94" i="1"/>
  <c r="AC94" i="1"/>
  <c r="HG94" i="1" s="1"/>
  <c r="AD94" i="1"/>
  <c r="CR94" i="1" s="1"/>
  <c r="Q94" i="1" s="1"/>
  <c r="AE94" i="1"/>
  <c r="AF94" i="1"/>
  <c r="AG94" i="1"/>
  <c r="CU94" i="1" s="1"/>
  <c r="T94" i="1" s="1"/>
  <c r="AH94" i="1"/>
  <c r="CV94" i="1" s="1"/>
  <c r="U94" i="1" s="1"/>
  <c r="AI94" i="1"/>
  <c r="AJ94" i="1"/>
  <c r="CQ94" i="1"/>
  <c r="P94" i="1" s="1"/>
  <c r="CP94" i="1" s="1"/>
  <c r="O94" i="1" s="1"/>
  <c r="CS94" i="1"/>
  <c r="CT94" i="1"/>
  <c r="S94" i="1" s="1"/>
  <c r="CW94" i="1"/>
  <c r="V94" i="1" s="1"/>
  <c r="CX94" i="1"/>
  <c r="GL94" i="1"/>
  <c r="GO94" i="1"/>
  <c r="GP94" i="1"/>
  <c r="GV94" i="1"/>
  <c r="HC94" i="1" s="1"/>
  <c r="GX94" i="1" s="1"/>
  <c r="I95" i="1"/>
  <c r="V95" i="1"/>
  <c r="AC95" i="1"/>
  <c r="CQ95" i="1" s="1"/>
  <c r="P95" i="1" s="1"/>
  <c r="AE95" i="1"/>
  <c r="AD95" i="1" s="1"/>
  <c r="CR95" i="1" s="1"/>
  <c r="Q95" i="1" s="1"/>
  <c r="AF95" i="1"/>
  <c r="CT95" i="1" s="1"/>
  <c r="S95" i="1" s="1"/>
  <c r="AG95" i="1"/>
  <c r="CU95" i="1" s="1"/>
  <c r="T95" i="1" s="1"/>
  <c r="AH95" i="1"/>
  <c r="AI95" i="1"/>
  <c r="AJ95" i="1"/>
  <c r="CS95" i="1"/>
  <c r="R95" i="1" s="1"/>
  <c r="CV95" i="1"/>
  <c r="U95" i="1" s="1"/>
  <c r="CW95" i="1"/>
  <c r="CX95" i="1"/>
  <c r="W95" i="1" s="1"/>
  <c r="GL95" i="1"/>
  <c r="GO95" i="1"/>
  <c r="GP95" i="1"/>
  <c r="GV95" i="1"/>
  <c r="HC95" i="1" s="1"/>
  <c r="GX95" i="1" s="1"/>
  <c r="I96" i="1"/>
  <c r="P96" i="1"/>
  <c r="U96" i="1"/>
  <c r="AC96" i="1"/>
  <c r="AE96" i="1"/>
  <c r="AD96" i="1" s="1"/>
  <c r="AF96" i="1"/>
  <c r="CT96" i="1" s="1"/>
  <c r="S96" i="1" s="1"/>
  <c r="AG96" i="1"/>
  <c r="AH96" i="1"/>
  <c r="AI96" i="1"/>
  <c r="AJ96" i="1"/>
  <c r="CX96" i="1" s="1"/>
  <c r="W96" i="1" s="1"/>
  <c r="CQ96" i="1"/>
  <c r="CU96" i="1"/>
  <c r="T96" i="1" s="1"/>
  <c r="CV96" i="1"/>
  <c r="CW96" i="1"/>
  <c r="V96" i="1" s="1"/>
  <c r="GL96" i="1"/>
  <c r="GO96" i="1"/>
  <c r="GP96" i="1"/>
  <c r="GV96" i="1"/>
  <c r="HC96" i="1"/>
  <c r="GX96" i="1" s="1"/>
  <c r="HG96" i="1"/>
  <c r="I97" i="1"/>
  <c r="T97" i="1"/>
  <c r="W97" i="1"/>
  <c r="AC97" i="1"/>
  <c r="AB97" i="1" s="1"/>
  <c r="AD97" i="1"/>
  <c r="CR97" i="1" s="1"/>
  <c r="Q97" i="1" s="1"/>
  <c r="AE97" i="1"/>
  <c r="CS97" i="1" s="1"/>
  <c r="R97" i="1" s="1"/>
  <c r="AF97" i="1"/>
  <c r="AG97" i="1"/>
  <c r="AH97" i="1"/>
  <c r="AI97" i="1"/>
  <c r="CW97" i="1" s="1"/>
  <c r="V97" i="1" s="1"/>
  <c r="AJ97" i="1"/>
  <c r="CQ97" i="1"/>
  <c r="P97" i="1" s="1"/>
  <c r="CP97" i="1" s="1"/>
  <c r="O97" i="1" s="1"/>
  <c r="CT97" i="1"/>
  <c r="S97" i="1" s="1"/>
  <c r="CU97" i="1"/>
  <c r="CV97" i="1"/>
  <c r="U97" i="1" s="1"/>
  <c r="CX97" i="1"/>
  <c r="GL97" i="1"/>
  <c r="GO97" i="1"/>
  <c r="GP97" i="1"/>
  <c r="GV97" i="1"/>
  <c r="GX97" i="1"/>
  <c r="HC97" i="1"/>
  <c r="HG97" i="1"/>
  <c r="I98" i="1"/>
  <c r="S98" i="1"/>
  <c r="V98" i="1"/>
  <c r="AC98" i="1"/>
  <c r="AB98" i="1" s="1"/>
  <c r="AD98" i="1"/>
  <c r="CR98" i="1" s="1"/>
  <c r="Q98" i="1" s="1"/>
  <c r="AE98" i="1"/>
  <c r="AF98" i="1"/>
  <c r="AG98" i="1"/>
  <c r="AH98" i="1"/>
  <c r="CV98" i="1" s="1"/>
  <c r="U98" i="1" s="1"/>
  <c r="AI98" i="1"/>
  <c r="AJ98" i="1"/>
  <c r="CS98" i="1"/>
  <c r="R98" i="1" s="1"/>
  <c r="CT98" i="1"/>
  <c r="CU98" i="1"/>
  <c r="T98" i="1" s="1"/>
  <c r="CW98" i="1"/>
  <c r="CX98" i="1"/>
  <c r="W98" i="1" s="1"/>
  <c r="GL98" i="1"/>
  <c r="GO98" i="1"/>
  <c r="GP98" i="1"/>
  <c r="GV98" i="1"/>
  <c r="HC98" i="1" s="1"/>
  <c r="GX98" i="1" s="1"/>
  <c r="I99" i="1"/>
  <c r="U99" i="1"/>
  <c r="W99" i="1"/>
  <c r="AC99" i="1"/>
  <c r="CQ99" i="1" s="1"/>
  <c r="P99" i="1" s="1"/>
  <c r="AE99" i="1"/>
  <c r="AD99" i="1" s="1"/>
  <c r="AF99" i="1"/>
  <c r="AG99" i="1"/>
  <c r="CU99" i="1" s="1"/>
  <c r="T99" i="1" s="1"/>
  <c r="AH99" i="1"/>
  <c r="AI99" i="1"/>
  <c r="AJ99" i="1"/>
  <c r="CX99" i="1" s="1"/>
  <c r="CT99" i="1"/>
  <c r="S99" i="1" s="1"/>
  <c r="CV99" i="1"/>
  <c r="CW99" i="1"/>
  <c r="V99" i="1" s="1"/>
  <c r="GL99" i="1"/>
  <c r="GO99" i="1"/>
  <c r="GP99" i="1"/>
  <c r="GV99" i="1"/>
  <c r="HC99" i="1"/>
  <c r="GX99" i="1" s="1"/>
  <c r="HG99" i="1"/>
  <c r="I100" i="1"/>
  <c r="T100" i="1" s="1"/>
  <c r="AC100" i="1"/>
  <c r="AE100" i="1"/>
  <c r="AD100" i="1" s="1"/>
  <c r="AF100" i="1"/>
  <c r="CT100" i="1" s="1"/>
  <c r="S100" i="1" s="1"/>
  <c r="CY100" i="1" s="1"/>
  <c r="X100" i="1" s="1"/>
  <c r="AG100" i="1"/>
  <c r="AH100" i="1"/>
  <c r="AI100" i="1"/>
  <c r="CW100" i="1" s="1"/>
  <c r="V100" i="1" s="1"/>
  <c r="AJ100" i="1"/>
  <c r="CX100" i="1" s="1"/>
  <c r="W100" i="1" s="1"/>
  <c r="CQ100" i="1"/>
  <c r="CS100" i="1"/>
  <c r="R100" i="1" s="1"/>
  <c r="CU100" i="1"/>
  <c r="CV100" i="1"/>
  <c r="GL100" i="1"/>
  <c r="GO100" i="1"/>
  <c r="GP100" i="1"/>
  <c r="GV100" i="1"/>
  <c r="HC100" i="1"/>
  <c r="GX100" i="1" s="1"/>
  <c r="HG100" i="1"/>
  <c r="I101" i="1"/>
  <c r="S101" i="1"/>
  <c r="CY101" i="1" s="1"/>
  <c r="X101" i="1" s="1"/>
  <c r="AC101" i="1"/>
  <c r="AD101" i="1"/>
  <c r="CR101" i="1" s="1"/>
  <c r="Q101" i="1" s="1"/>
  <c r="AE101" i="1"/>
  <c r="CS101" i="1" s="1"/>
  <c r="R101" i="1" s="1"/>
  <c r="AF101" i="1"/>
  <c r="AG101" i="1"/>
  <c r="AH101" i="1"/>
  <c r="CV101" i="1" s="1"/>
  <c r="U101" i="1" s="1"/>
  <c r="AI101" i="1"/>
  <c r="CW101" i="1" s="1"/>
  <c r="V101" i="1" s="1"/>
  <c r="AJ101" i="1"/>
  <c r="CQ101" i="1"/>
  <c r="P101" i="1" s="1"/>
  <c r="CP101" i="1" s="1"/>
  <c r="O101" i="1" s="1"/>
  <c r="CT101" i="1"/>
  <c r="CU101" i="1"/>
  <c r="T101" i="1" s="1"/>
  <c r="CX101" i="1"/>
  <c r="W101" i="1" s="1"/>
  <c r="GL101" i="1"/>
  <c r="GO101" i="1"/>
  <c r="GP101" i="1"/>
  <c r="GV101" i="1"/>
  <c r="HC101" i="1" s="1"/>
  <c r="GX101" i="1" s="1"/>
  <c r="I102" i="1"/>
  <c r="AC102" i="1"/>
  <c r="CQ102" i="1" s="1"/>
  <c r="P102" i="1" s="1"/>
  <c r="AD102" i="1"/>
  <c r="AE102" i="1"/>
  <c r="AF102" i="1"/>
  <c r="AB102" i="1" s="1"/>
  <c r="AG102" i="1"/>
  <c r="CU102" i="1" s="1"/>
  <c r="T102" i="1" s="1"/>
  <c r="AH102" i="1"/>
  <c r="CV102" i="1" s="1"/>
  <c r="U102" i="1" s="1"/>
  <c r="AI102" i="1"/>
  <c r="AJ102" i="1"/>
  <c r="CR102" i="1"/>
  <c r="Q102" i="1" s="1"/>
  <c r="CS102" i="1"/>
  <c r="R102" i="1" s="1"/>
  <c r="CW102" i="1"/>
  <c r="V102" i="1" s="1"/>
  <c r="CX102" i="1"/>
  <c r="W102" i="1" s="1"/>
  <c r="GL102" i="1"/>
  <c r="GO102" i="1"/>
  <c r="GP102" i="1"/>
  <c r="GV102" i="1"/>
  <c r="HC102" i="1" s="1"/>
  <c r="GX102" i="1" s="1"/>
  <c r="HG102" i="1"/>
  <c r="I103" i="1"/>
  <c r="R103" i="1"/>
  <c r="AC103" i="1"/>
  <c r="AE103" i="1"/>
  <c r="AD103" i="1" s="1"/>
  <c r="CR103" i="1" s="1"/>
  <c r="Q103" i="1" s="1"/>
  <c r="AF103" i="1"/>
  <c r="AG103" i="1"/>
  <c r="CU103" i="1" s="1"/>
  <c r="T103" i="1" s="1"/>
  <c r="AH103" i="1"/>
  <c r="AI103" i="1"/>
  <c r="AJ103" i="1"/>
  <c r="CS103" i="1"/>
  <c r="CT103" i="1"/>
  <c r="S103" i="1" s="1"/>
  <c r="CV103" i="1"/>
  <c r="U103" i="1" s="1"/>
  <c r="CW103" i="1"/>
  <c r="V103" i="1" s="1"/>
  <c r="CX103" i="1"/>
  <c r="W103" i="1" s="1"/>
  <c r="GL103" i="1"/>
  <c r="GO103" i="1"/>
  <c r="GP103" i="1"/>
  <c r="GV103" i="1"/>
  <c r="HC103" i="1" s="1"/>
  <c r="GX103" i="1" s="1"/>
  <c r="I104" i="1"/>
  <c r="P104" i="1" s="1"/>
  <c r="AC104" i="1"/>
  <c r="AE104" i="1"/>
  <c r="AD104" i="1" s="1"/>
  <c r="AF104" i="1"/>
  <c r="CT104" i="1" s="1"/>
  <c r="S104" i="1" s="1"/>
  <c r="AG104" i="1"/>
  <c r="AH104" i="1"/>
  <c r="AI104" i="1"/>
  <c r="CW104" i="1" s="1"/>
  <c r="V104" i="1" s="1"/>
  <c r="AJ104" i="1"/>
  <c r="CX104" i="1" s="1"/>
  <c r="W104" i="1" s="1"/>
  <c r="CQ104" i="1"/>
  <c r="CS104" i="1"/>
  <c r="R104" i="1" s="1"/>
  <c r="CU104" i="1"/>
  <c r="T104" i="1" s="1"/>
  <c r="CV104" i="1"/>
  <c r="U104" i="1" s="1"/>
  <c r="GL104" i="1"/>
  <c r="GO104" i="1"/>
  <c r="GP104" i="1"/>
  <c r="GV104" i="1"/>
  <c r="HC104" i="1"/>
  <c r="GX104" i="1" s="1"/>
  <c r="HG104" i="1"/>
  <c r="C105" i="1"/>
  <c r="D105" i="1"/>
  <c r="V105" i="1"/>
  <c r="W105" i="1"/>
  <c r="AC105" i="1"/>
  <c r="AB105" i="1" s="1"/>
  <c r="AD105" i="1"/>
  <c r="CR105" i="1" s="1"/>
  <c r="Q105" i="1" s="1"/>
  <c r="AE105" i="1"/>
  <c r="AF105" i="1"/>
  <c r="AG105" i="1"/>
  <c r="CU105" i="1" s="1"/>
  <c r="T105" i="1" s="1"/>
  <c r="AH105" i="1"/>
  <c r="CV105" i="1" s="1"/>
  <c r="U105" i="1" s="1"/>
  <c r="AI105" i="1"/>
  <c r="AJ105" i="1"/>
  <c r="CQ105" i="1"/>
  <c r="P105" i="1" s="1"/>
  <c r="CP105" i="1" s="1"/>
  <c r="O105" i="1" s="1"/>
  <c r="CS105" i="1"/>
  <c r="R105" i="1" s="1"/>
  <c r="CT105" i="1"/>
  <c r="S105" i="1" s="1"/>
  <c r="CW105" i="1"/>
  <c r="CX105" i="1"/>
  <c r="GL105" i="1"/>
  <c r="GO105" i="1"/>
  <c r="GP105" i="1"/>
  <c r="GV105" i="1"/>
  <c r="HC105" i="1" s="1"/>
  <c r="GX105" i="1" s="1"/>
  <c r="I106" i="1"/>
  <c r="V106" i="1"/>
  <c r="W106" i="1"/>
  <c r="AC106" i="1"/>
  <c r="AB106" i="1" s="1"/>
  <c r="AD106" i="1"/>
  <c r="CR106" i="1" s="1"/>
  <c r="Q106" i="1" s="1"/>
  <c r="AE106" i="1"/>
  <c r="AF106" i="1"/>
  <c r="AG106" i="1"/>
  <c r="CU106" i="1" s="1"/>
  <c r="T106" i="1" s="1"/>
  <c r="AH106" i="1"/>
  <c r="CV106" i="1" s="1"/>
  <c r="U106" i="1" s="1"/>
  <c r="AI106" i="1"/>
  <c r="AJ106" i="1"/>
  <c r="CQ106" i="1"/>
  <c r="P106" i="1" s="1"/>
  <c r="CS106" i="1"/>
  <c r="R106" i="1" s="1"/>
  <c r="CT106" i="1"/>
  <c r="S106" i="1" s="1"/>
  <c r="CW106" i="1"/>
  <c r="CX106" i="1"/>
  <c r="GL106" i="1"/>
  <c r="GO106" i="1"/>
  <c r="GP106" i="1"/>
  <c r="GV106" i="1"/>
  <c r="HC106" i="1" s="1"/>
  <c r="GX106" i="1" s="1"/>
  <c r="I107" i="1"/>
  <c r="V107" i="1"/>
  <c r="W107" i="1"/>
  <c r="AC107" i="1"/>
  <c r="AB107" i="1" s="1"/>
  <c r="AD107" i="1"/>
  <c r="CR107" i="1" s="1"/>
  <c r="Q107" i="1" s="1"/>
  <c r="AE107" i="1"/>
  <c r="AF107" i="1"/>
  <c r="AG107" i="1"/>
  <c r="CU107" i="1" s="1"/>
  <c r="T107" i="1" s="1"/>
  <c r="AH107" i="1"/>
  <c r="CV107" i="1" s="1"/>
  <c r="U107" i="1" s="1"/>
  <c r="AI107" i="1"/>
  <c r="AJ107" i="1"/>
  <c r="CQ107" i="1"/>
  <c r="P107" i="1" s="1"/>
  <c r="CP107" i="1" s="1"/>
  <c r="O107" i="1" s="1"/>
  <c r="CS107" i="1"/>
  <c r="R107" i="1" s="1"/>
  <c r="CT107" i="1"/>
  <c r="S107" i="1" s="1"/>
  <c r="CW107" i="1"/>
  <c r="CX107" i="1"/>
  <c r="GL107" i="1"/>
  <c r="GO107" i="1"/>
  <c r="GP107" i="1"/>
  <c r="GV107" i="1"/>
  <c r="HC107" i="1" s="1"/>
  <c r="GX107" i="1" s="1"/>
  <c r="I108" i="1"/>
  <c r="W108" i="1" s="1"/>
  <c r="V108" i="1"/>
  <c r="AC108" i="1"/>
  <c r="AB108" i="1" s="1"/>
  <c r="AD108" i="1"/>
  <c r="CR108" i="1" s="1"/>
  <c r="Q108" i="1" s="1"/>
  <c r="AE108" i="1"/>
  <c r="AF108" i="1"/>
  <c r="CT108" i="1" s="1"/>
  <c r="S108" i="1" s="1"/>
  <c r="AG108" i="1"/>
  <c r="CU108" i="1" s="1"/>
  <c r="T108" i="1" s="1"/>
  <c r="AH108" i="1"/>
  <c r="CV108" i="1" s="1"/>
  <c r="U108" i="1" s="1"/>
  <c r="AI108" i="1"/>
  <c r="AJ108" i="1"/>
  <c r="CQ108" i="1"/>
  <c r="P108" i="1" s="1"/>
  <c r="CS108" i="1"/>
  <c r="R108" i="1" s="1"/>
  <c r="CW108" i="1"/>
  <c r="CX108" i="1"/>
  <c r="GL108" i="1"/>
  <c r="GO108" i="1"/>
  <c r="GP108" i="1"/>
  <c r="GV108" i="1"/>
  <c r="HC108" i="1" s="1"/>
  <c r="GX108" i="1" s="1"/>
  <c r="I109" i="1"/>
  <c r="W109" i="1" s="1"/>
  <c r="V109" i="1"/>
  <c r="AC109" i="1"/>
  <c r="AB109" i="1" s="1"/>
  <c r="AD109" i="1"/>
  <c r="CR109" i="1" s="1"/>
  <c r="Q109" i="1" s="1"/>
  <c r="AE109" i="1"/>
  <c r="AF109" i="1"/>
  <c r="CT109" i="1" s="1"/>
  <c r="S109" i="1" s="1"/>
  <c r="AG109" i="1"/>
  <c r="CU109" i="1" s="1"/>
  <c r="T109" i="1" s="1"/>
  <c r="AH109" i="1"/>
  <c r="CV109" i="1" s="1"/>
  <c r="U109" i="1" s="1"/>
  <c r="AI109" i="1"/>
  <c r="AJ109" i="1"/>
  <c r="CQ109" i="1"/>
  <c r="P109" i="1" s="1"/>
  <c r="CP109" i="1" s="1"/>
  <c r="O109" i="1" s="1"/>
  <c r="CS109" i="1"/>
  <c r="R109" i="1" s="1"/>
  <c r="CW109" i="1"/>
  <c r="CX109" i="1"/>
  <c r="GL109" i="1"/>
  <c r="GO109" i="1"/>
  <c r="GP109" i="1"/>
  <c r="GV109" i="1"/>
  <c r="HC109" i="1" s="1"/>
  <c r="GX109" i="1" s="1"/>
  <c r="C110" i="1"/>
  <c r="D110" i="1"/>
  <c r="U110" i="1"/>
  <c r="V110" i="1"/>
  <c r="AC110" i="1"/>
  <c r="AE110" i="1"/>
  <c r="CS110" i="1" s="1"/>
  <c r="R110" i="1" s="1"/>
  <c r="AF110" i="1"/>
  <c r="CT110" i="1" s="1"/>
  <c r="S110" i="1" s="1"/>
  <c r="AG110" i="1"/>
  <c r="CU110" i="1" s="1"/>
  <c r="T110" i="1" s="1"/>
  <c r="AH110" i="1"/>
  <c r="AI110" i="1"/>
  <c r="AJ110" i="1"/>
  <c r="CV110" i="1"/>
  <c r="CW110" i="1"/>
  <c r="CX110" i="1"/>
  <c r="W110" i="1" s="1"/>
  <c r="GL110" i="1"/>
  <c r="GO110" i="1"/>
  <c r="GP110" i="1"/>
  <c r="GV110" i="1"/>
  <c r="HC110" i="1"/>
  <c r="GX110" i="1" s="1"/>
  <c r="C111" i="1"/>
  <c r="D111" i="1"/>
  <c r="T111" i="1"/>
  <c r="U111" i="1"/>
  <c r="AC111" i="1"/>
  <c r="AD111" i="1"/>
  <c r="CR111" i="1" s="1"/>
  <c r="Q111" i="1" s="1"/>
  <c r="AE111" i="1"/>
  <c r="CS111" i="1" s="1"/>
  <c r="R111" i="1" s="1"/>
  <c r="AF111" i="1"/>
  <c r="CT111" i="1" s="1"/>
  <c r="S111" i="1" s="1"/>
  <c r="AG111" i="1"/>
  <c r="AH111" i="1"/>
  <c r="AI111" i="1"/>
  <c r="AJ111" i="1"/>
  <c r="CX111" i="1" s="1"/>
  <c r="W111" i="1" s="1"/>
  <c r="CQ111" i="1"/>
  <c r="P111" i="1" s="1"/>
  <c r="CU111" i="1"/>
  <c r="CV111" i="1"/>
  <c r="CW111" i="1"/>
  <c r="V111" i="1" s="1"/>
  <c r="GL111" i="1"/>
  <c r="GO111" i="1"/>
  <c r="GP111" i="1"/>
  <c r="GV111" i="1"/>
  <c r="GX111" i="1"/>
  <c r="HC111" i="1"/>
  <c r="I112" i="1"/>
  <c r="T112" i="1"/>
  <c r="U112" i="1"/>
  <c r="AC112" i="1"/>
  <c r="AD112" i="1"/>
  <c r="CR112" i="1" s="1"/>
  <c r="Q112" i="1" s="1"/>
  <c r="AE112" i="1"/>
  <c r="CS112" i="1" s="1"/>
  <c r="R112" i="1" s="1"/>
  <c r="AF112" i="1"/>
  <c r="CT112" i="1" s="1"/>
  <c r="S112" i="1" s="1"/>
  <c r="AG112" i="1"/>
  <c r="AH112" i="1"/>
  <c r="AI112" i="1"/>
  <c r="AJ112" i="1"/>
  <c r="CX112" i="1" s="1"/>
  <c r="W112" i="1" s="1"/>
  <c r="CQ112" i="1"/>
  <c r="P112" i="1" s="1"/>
  <c r="CU112" i="1"/>
  <c r="CV112" i="1"/>
  <c r="CW112" i="1"/>
  <c r="V112" i="1" s="1"/>
  <c r="GL112" i="1"/>
  <c r="GO112" i="1"/>
  <c r="GP112" i="1"/>
  <c r="GV112" i="1"/>
  <c r="GX112" i="1"/>
  <c r="HC112" i="1"/>
  <c r="I113" i="1"/>
  <c r="T113" i="1"/>
  <c r="U113" i="1"/>
  <c r="AC113" i="1"/>
  <c r="AD113" i="1"/>
  <c r="CR113" i="1" s="1"/>
  <c r="Q113" i="1" s="1"/>
  <c r="AE113" i="1"/>
  <c r="CS113" i="1" s="1"/>
  <c r="R113" i="1" s="1"/>
  <c r="AF113" i="1"/>
  <c r="CT113" i="1" s="1"/>
  <c r="S113" i="1" s="1"/>
  <c r="AG113" i="1"/>
  <c r="AH113" i="1"/>
  <c r="AI113" i="1"/>
  <c r="AJ113" i="1"/>
  <c r="CX113" i="1" s="1"/>
  <c r="W113" i="1" s="1"/>
  <c r="CQ113" i="1"/>
  <c r="P113" i="1" s="1"/>
  <c r="CU113" i="1"/>
  <c r="CV113" i="1"/>
  <c r="CW113" i="1"/>
  <c r="V113" i="1" s="1"/>
  <c r="GL113" i="1"/>
  <c r="GO113" i="1"/>
  <c r="GP113" i="1"/>
  <c r="GV113" i="1"/>
  <c r="GX113" i="1"/>
  <c r="HC113" i="1"/>
  <c r="I114" i="1"/>
  <c r="T114" i="1"/>
  <c r="U114" i="1"/>
  <c r="AC114" i="1"/>
  <c r="AD114" i="1"/>
  <c r="CR114" i="1" s="1"/>
  <c r="Q114" i="1" s="1"/>
  <c r="AE114" i="1"/>
  <c r="CS114" i="1" s="1"/>
  <c r="R114" i="1" s="1"/>
  <c r="AF114" i="1"/>
  <c r="CT114" i="1" s="1"/>
  <c r="S114" i="1" s="1"/>
  <c r="AG114" i="1"/>
  <c r="AH114" i="1"/>
  <c r="AI114" i="1"/>
  <c r="AJ114" i="1"/>
  <c r="CX114" i="1" s="1"/>
  <c r="W114" i="1" s="1"/>
  <c r="CQ114" i="1"/>
  <c r="P114" i="1" s="1"/>
  <c r="CU114" i="1"/>
  <c r="CV114" i="1"/>
  <c r="CW114" i="1"/>
  <c r="V114" i="1" s="1"/>
  <c r="GL114" i="1"/>
  <c r="GO114" i="1"/>
  <c r="GP114" i="1"/>
  <c r="GV114" i="1"/>
  <c r="GX114" i="1"/>
  <c r="HC114" i="1"/>
  <c r="B116" i="1"/>
  <c r="B26" i="1" s="1"/>
  <c r="C116" i="1"/>
  <c r="C26" i="1" s="1"/>
  <c r="D116" i="1"/>
  <c r="D26" i="1" s="1"/>
  <c r="F116" i="1"/>
  <c r="F26" i="1" s="1"/>
  <c r="G116" i="1"/>
  <c r="G26" i="1" s="1"/>
  <c r="BX116" i="1"/>
  <c r="BX26" i="1" s="1"/>
  <c r="BY116" i="1"/>
  <c r="BY26" i="1" s="1"/>
  <c r="BZ116" i="1"/>
  <c r="BZ26" i="1" s="1"/>
  <c r="CC116" i="1"/>
  <c r="CC26" i="1" s="1"/>
  <c r="CD116" i="1"/>
  <c r="CD26" i="1" s="1"/>
  <c r="CK116" i="1"/>
  <c r="CK26" i="1" s="1"/>
  <c r="CL116" i="1"/>
  <c r="CL26" i="1" s="1"/>
  <c r="CM116" i="1"/>
  <c r="CM26" i="1" s="1"/>
  <c r="B146" i="1"/>
  <c r="B22" i="1" s="1"/>
  <c r="C146" i="1"/>
  <c r="C22" i="1" s="1"/>
  <c r="D146" i="1"/>
  <c r="D22" i="1" s="1"/>
  <c r="F146" i="1"/>
  <c r="F22" i="1" s="1"/>
  <c r="G146" i="1"/>
  <c r="G22" i="1" s="1"/>
  <c r="B176" i="1"/>
  <c r="B18" i="1" s="1"/>
  <c r="C176" i="1"/>
  <c r="C18" i="1" s="1"/>
  <c r="D176" i="1"/>
  <c r="D18" i="1" s="1"/>
  <c r="F176" i="1"/>
  <c r="F18" i="1" s="1"/>
  <c r="G176" i="1"/>
  <c r="G18" i="1" s="1"/>
  <c r="F12" i="6"/>
  <c r="G12" i="6"/>
  <c r="CY104" i="1" l="1"/>
  <c r="X104" i="1" s="1"/>
  <c r="CZ104" i="1"/>
  <c r="Y104" i="1" s="1"/>
  <c r="CJ116" i="1"/>
  <c r="CZ112" i="1"/>
  <c r="Y112" i="1" s="1"/>
  <c r="CY112" i="1"/>
  <c r="X112" i="1" s="1"/>
  <c r="CP111" i="1"/>
  <c r="O111" i="1" s="1"/>
  <c r="CP106" i="1"/>
  <c r="O106" i="1" s="1"/>
  <c r="AB104" i="1"/>
  <c r="CR104" i="1"/>
  <c r="Q104" i="1" s="1"/>
  <c r="CP114" i="1"/>
  <c r="O114" i="1" s="1"/>
  <c r="CY110" i="1"/>
  <c r="X110" i="1" s="1"/>
  <c r="CZ110" i="1"/>
  <c r="Y110" i="1" s="1"/>
  <c r="CP108" i="1"/>
  <c r="O108" i="1" s="1"/>
  <c r="CY107" i="1"/>
  <c r="X107" i="1" s="1"/>
  <c r="GM107" i="1" s="1"/>
  <c r="GN107" i="1" s="1"/>
  <c r="CZ107" i="1"/>
  <c r="Y107" i="1" s="1"/>
  <c r="CY105" i="1"/>
  <c r="X105" i="1" s="1"/>
  <c r="CZ105" i="1"/>
  <c r="Y105" i="1" s="1"/>
  <c r="CP104" i="1"/>
  <c r="O104" i="1" s="1"/>
  <c r="GM104" i="1" s="1"/>
  <c r="GN104" i="1" s="1"/>
  <c r="CY103" i="1"/>
  <c r="X103" i="1" s="1"/>
  <c r="CZ103" i="1"/>
  <c r="Y103" i="1" s="1"/>
  <c r="AB103" i="1"/>
  <c r="CZ113" i="1"/>
  <c r="Y113" i="1" s="1"/>
  <c r="CY113" i="1"/>
  <c r="X113" i="1" s="1"/>
  <c r="CP112" i="1"/>
  <c r="O112" i="1" s="1"/>
  <c r="GM105" i="1"/>
  <c r="GN105" i="1" s="1"/>
  <c r="CY109" i="1"/>
  <c r="X109" i="1" s="1"/>
  <c r="GM109" i="1" s="1"/>
  <c r="GN109" i="1" s="1"/>
  <c r="CZ109" i="1"/>
  <c r="Y109" i="1" s="1"/>
  <c r="CZ111" i="1"/>
  <c r="Y111" i="1" s="1"/>
  <c r="CY111" i="1"/>
  <c r="X111" i="1" s="1"/>
  <c r="CZ114" i="1"/>
  <c r="Y114" i="1" s="1"/>
  <c r="CY114" i="1"/>
  <c r="X114" i="1" s="1"/>
  <c r="CP113" i="1"/>
  <c r="O113" i="1" s="1"/>
  <c r="GM113" i="1" s="1"/>
  <c r="GN113" i="1" s="1"/>
  <c r="CY108" i="1"/>
  <c r="X108" i="1" s="1"/>
  <c r="CZ108" i="1"/>
  <c r="Y108" i="1" s="1"/>
  <c r="CY106" i="1"/>
  <c r="X106" i="1" s="1"/>
  <c r="CZ106" i="1"/>
  <c r="Y106" i="1" s="1"/>
  <c r="CI116" i="1"/>
  <c r="CZ100" i="1"/>
  <c r="Y100" i="1" s="1"/>
  <c r="AB99" i="1"/>
  <c r="CR99" i="1"/>
  <c r="Q99" i="1" s="1"/>
  <c r="CY86" i="1"/>
  <c r="X86" i="1" s="1"/>
  <c r="CZ86" i="1"/>
  <c r="Y86" i="1" s="1"/>
  <c r="CY76" i="1"/>
  <c r="X76" i="1" s="1"/>
  <c r="CZ76" i="1"/>
  <c r="Y76" i="1" s="1"/>
  <c r="AQ116" i="1"/>
  <c r="CQ110" i="1"/>
  <c r="P110" i="1" s="1"/>
  <c r="AD110" i="1"/>
  <c r="CR110" i="1" s="1"/>
  <c r="Q110" i="1" s="1"/>
  <c r="CT102" i="1"/>
  <c r="S102" i="1" s="1"/>
  <c r="U100" i="1"/>
  <c r="AH116" i="1" s="1"/>
  <c r="CP99" i="1"/>
  <c r="O99" i="1" s="1"/>
  <c r="CY98" i="1"/>
  <c r="X98" i="1" s="1"/>
  <c r="AB96" i="1"/>
  <c r="CR96" i="1"/>
  <c r="Q96" i="1" s="1"/>
  <c r="CY93" i="1"/>
  <c r="X93" i="1" s="1"/>
  <c r="GM93" i="1" s="1"/>
  <c r="GN93" i="1" s="1"/>
  <c r="CZ93" i="1"/>
  <c r="Y93" i="1" s="1"/>
  <c r="CY85" i="1"/>
  <c r="X85" i="1" s="1"/>
  <c r="CZ85" i="1"/>
  <c r="Y85" i="1" s="1"/>
  <c r="CY72" i="1"/>
  <c r="X72" i="1" s="1"/>
  <c r="CZ72" i="1"/>
  <c r="Y72" i="1" s="1"/>
  <c r="CG116" i="1"/>
  <c r="AP116" i="1"/>
  <c r="AB114" i="1"/>
  <c r="AB113" i="1"/>
  <c r="AB112" i="1"/>
  <c r="AB111" i="1"/>
  <c r="CY95" i="1"/>
  <c r="X95" i="1" s="1"/>
  <c r="CZ95" i="1"/>
  <c r="Y95" i="1" s="1"/>
  <c r="CZ92" i="1"/>
  <c r="Y92" i="1" s="1"/>
  <c r="CY92" i="1"/>
  <c r="X92" i="1" s="1"/>
  <c r="CY84" i="1"/>
  <c r="X84" i="1" s="1"/>
  <c r="CZ84" i="1"/>
  <c r="Y84" i="1" s="1"/>
  <c r="AO116" i="1"/>
  <c r="HG103" i="1"/>
  <c r="HG101" i="1"/>
  <c r="AB101" i="1"/>
  <c r="AB100" i="1"/>
  <c r="CZ91" i="1"/>
  <c r="Y91" i="1" s="1"/>
  <c r="CY91" i="1"/>
  <c r="X91" i="1" s="1"/>
  <c r="CY83" i="1"/>
  <c r="X83" i="1" s="1"/>
  <c r="CZ83" i="1"/>
  <c r="Y83" i="1" s="1"/>
  <c r="BD116" i="1"/>
  <c r="CZ101" i="1"/>
  <c r="Y101" i="1" s="1"/>
  <c r="GM101" i="1" s="1"/>
  <c r="GN101" i="1" s="1"/>
  <c r="CR100" i="1"/>
  <c r="Q100" i="1" s="1"/>
  <c r="CP96" i="1"/>
  <c r="O96" i="1" s="1"/>
  <c r="CP95" i="1"/>
  <c r="O95" i="1" s="1"/>
  <c r="CY82" i="1"/>
  <c r="X82" i="1" s="1"/>
  <c r="CZ82" i="1"/>
  <c r="Y82" i="1" s="1"/>
  <c r="CZ74" i="1"/>
  <c r="Y74" i="1" s="1"/>
  <c r="CZ73" i="1"/>
  <c r="Y73" i="1" s="1"/>
  <c r="BC116" i="1"/>
  <c r="AU116" i="1"/>
  <c r="CQ103" i="1"/>
  <c r="P103" i="1" s="1"/>
  <c r="CP103" i="1" s="1"/>
  <c r="O103" i="1" s="1"/>
  <c r="GM103" i="1" s="1"/>
  <c r="GN103" i="1" s="1"/>
  <c r="P100" i="1"/>
  <c r="CY97" i="1"/>
  <c r="X97" i="1" s="1"/>
  <c r="CZ97" i="1"/>
  <c r="Y97" i="1" s="1"/>
  <c r="GM97" i="1" s="1"/>
  <c r="GN97" i="1" s="1"/>
  <c r="CY94" i="1"/>
  <c r="X94" i="1" s="1"/>
  <c r="CZ94" i="1"/>
  <c r="Y94" i="1" s="1"/>
  <c r="GM94" i="1" s="1"/>
  <c r="GN94" i="1" s="1"/>
  <c r="CY90" i="1"/>
  <c r="X90" i="1" s="1"/>
  <c r="CZ90" i="1"/>
  <c r="Y90" i="1" s="1"/>
  <c r="CY81" i="1"/>
  <c r="X81" i="1" s="1"/>
  <c r="CP74" i="1"/>
  <c r="O74" i="1" s="1"/>
  <c r="GM74" i="1" s="1"/>
  <c r="GN74" i="1" s="1"/>
  <c r="AB73" i="1"/>
  <c r="CR73" i="1"/>
  <c r="Q73" i="1" s="1"/>
  <c r="BB116" i="1"/>
  <c r="AT116" i="1"/>
  <c r="AB90" i="1"/>
  <c r="CR90" i="1"/>
  <c r="Q90" i="1" s="1"/>
  <c r="CP90" i="1" s="1"/>
  <c r="O90" i="1" s="1"/>
  <c r="GM90" i="1" s="1"/>
  <c r="GN90" i="1" s="1"/>
  <c r="CY89" i="1"/>
  <c r="X89" i="1" s="1"/>
  <c r="CZ89" i="1"/>
  <c r="Y89" i="1" s="1"/>
  <c r="CY88" i="1"/>
  <c r="X88" i="1" s="1"/>
  <c r="CZ88" i="1"/>
  <c r="Y88" i="1" s="1"/>
  <c r="AB81" i="1"/>
  <c r="CR81" i="1"/>
  <c r="Q81" i="1" s="1"/>
  <c r="CP81" i="1" s="1"/>
  <c r="O81" i="1" s="1"/>
  <c r="AB80" i="1"/>
  <c r="CR80" i="1"/>
  <c r="Q80" i="1" s="1"/>
  <c r="CP80" i="1" s="1"/>
  <c r="O80" i="1" s="1"/>
  <c r="CY78" i="1"/>
  <c r="X78" i="1" s="1"/>
  <c r="CZ78" i="1"/>
  <c r="Y78" i="1" s="1"/>
  <c r="AB89" i="1"/>
  <c r="CR89" i="1"/>
  <c r="Q89" i="1" s="1"/>
  <c r="CP89" i="1" s="1"/>
  <c r="O89" i="1" s="1"/>
  <c r="GM89" i="1" s="1"/>
  <c r="GN89" i="1" s="1"/>
  <c r="CY87" i="1"/>
  <c r="X87" i="1" s="1"/>
  <c r="CZ87" i="1"/>
  <c r="Y87" i="1" s="1"/>
  <c r="CY77" i="1"/>
  <c r="X77" i="1" s="1"/>
  <c r="CZ77" i="1"/>
  <c r="Y77" i="1" s="1"/>
  <c r="CY75" i="1"/>
  <c r="X75" i="1" s="1"/>
  <c r="GM75" i="1" s="1"/>
  <c r="GN75" i="1" s="1"/>
  <c r="CZ75" i="1"/>
  <c r="Y75" i="1" s="1"/>
  <c r="CS99" i="1"/>
  <c r="R99" i="1" s="1"/>
  <c r="CY99" i="1" s="1"/>
  <c r="X99" i="1" s="1"/>
  <c r="AB95" i="1"/>
  <c r="CQ92" i="1"/>
  <c r="P92" i="1" s="1"/>
  <c r="AD92" i="1"/>
  <c r="CR92" i="1" s="1"/>
  <c r="Q92" i="1" s="1"/>
  <c r="CQ91" i="1"/>
  <c r="P91" i="1" s="1"/>
  <c r="AD91" i="1"/>
  <c r="CR91" i="1" s="1"/>
  <c r="Q91" i="1" s="1"/>
  <c r="CS81" i="1"/>
  <c r="R81" i="1" s="1"/>
  <c r="CZ81" i="1" s="1"/>
  <c r="Y81" i="1" s="1"/>
  <c r="CS80" i="1"/>
  <c r="R80" i="1" s="1"/>
  <c r="CY80" i="1" s="1"/>
  <c r="X80" i="1" s="1"/>
  <c r="CY71" i="1"/>
  <c r="X71" i="1" s="1"/>
  <c r="GM71" i="1" s="1"/>
  <c r="GN71" i="1" s="1"/>
  <c r="CR57" i="1"/>
  <c r="Q57" i="1" s="1"/>
  <c r="AB57" i="1"/>
  <c r="HG98" i="1"/>
  <c r="AB94" i="1"/>
  <c r="AD88" i="1"/>
  <c r="AD87" i="1"/>
  <c r="AD86" i="1"/>
  <c r="AD85" i="1"/>
  <c r="AD84" i="1"/>
  <c r="AD83" i="1"/>
  <c r="AD82" i="1"/>
  <c r="CY68" i="1"/>
  <c r="X68" i="1" s="1"/>
  <c r="CZ68" i="1"/>
  <c r="Y68" i="1" s="1"/>
  <c r="CY66" i="1"/>
  <c r="X66" i="1" s="1"/>
  <c r="CZ66" i="1"/>
  <c r="Y66" i="1" s="1"/>
  <c r="CY62" i="1"/>
  <c r="X62" i="1" s="1"/>
  <c r="CZ62" i="1"/>
  <c r="Y62" i="1" s="1"/>
  <c r="CY55" i="1"/>
  <c r="X55" i="1" s="1"/>
  <c r="CZ55" i="1"/>
  <c r="Y55" i="1" s="1"/>
  <c r="CZ98" i="1"/>
  <c r="Y98" i="1" s="1"/>
  <c r="AB92" i="1"/>
  <c r="V69" i="1"/>
  <c r="AI116" i="1" s="1"/>
  <c r="CY65" i="1"/>
  <c r="X65" i="1" s="1"/>
  <c r="CZ65" i="1"/>
  <c r="Y65" i="1" s="1"/>
  <c r="CP57" i="1"/>
  <c r="O57" i="1" s="1"/>
  <c r="CY54" i="1"/>
  <c r="X54" i="1" s="1"/>
  <c r="CZ54" i="1"/>
  <c r="Y54" i="1" s="1"/>
  <c r="CZ51" i="1"/>
  <c r="Y51" i="1" s="1"/>
  <c r="GM51" i="1" s="1"/>
  <c r="GN51" i="1" s="1"/>
  <c r="CY51" i="1"/>
  <c r="X51" i="1" s="1"/>
  <c r="CQ98" i="1"/>
  <c r="P98" i="1" s="1"/>
  <c r="CP98" i="1" s="1"/>
  <c r="O98" i="1" s="1"/>
  <c r="GM98" i="1" s="1"/>
  <c r="GN98" i="1" s="1"/>
  <c r="CS96" i="1"/>
  <c r="R96" i="1" s="1"/>
  <c r="CY96" i="1" s="1"/>
  <c r="X96" i="1" s="1"/>
  <c r="CQ78" i="1"/>
  <c r="P78" i="1" s="1"/>
  <c r="CP78" i="1" s="1"/>
  <c r="O78" i="1" s="1"/>
  <c r="GM78" i="1" s="1"/>
  <c r="GN78" i="1" s="1"/>
  <c r="CQ77" i="1"/>
  <c r="P77" i="1" s="1"/>
  <c r="CP77" i="1" s="1"/>
  <c r="O77" i="1" s="1"/>
  <c r="GM77" i="1" s="1"/>
  <c r="GN77" i="1" s="1"/>
  <c r="CQ76" i="1"/>
  <c r="P76" i="1" s="1"/>
  <c r="CP76" i="1" s="1"/>
  <c r="O76" i="1" s="1"/>
  <c r="GM76" i="1" s="1"/>
  <c r="GN76" i="1" s="1"/>
  <c r="CR74" i="1"/>
  <c r="Q74" i="1" s="1"/>
  <c r="T72" i="1"/>
  <c r="AG116" i="1" s="1"/>
  <c r="AD70" i="1"/>
  <c r="CR70" i="1" s="1"/>
  <c r="Q70" i="1" s="1"/>
  <c r="CS70" i="1"/>
  <c r="R70" i="1" s="1"/>
  <c r="CZ70" i="1" s="1"/>
  <c r="Y70" i="1" s="1"/>
  <c r="CP62" i="1"/>
  <c r="O62" i="1" s="1"/>
  <c r="GM62" i="1" s="1"/>
  <c r="GN62" i="1" s="1"/>
  <c r="CP55" i="1"/>
  <c r="O55" i="1" s="1"/>
  <c r="GM55" i="1" s="1"/>
  <c r="GN55" i="1" s="1"/>
  <c r="CY53" i="1"/>
  <c r="X53" i="1" s="1"/>
  <c r="CZ53" i="1"/>
  <c r="Y53" i="1" s="1"/>
  <c r="CZ50" i="1"/>
  <c r="Y50" i="1" s="1"/>
  <c r="CY50" i="1"/>
  <c r="X50" i="1" s="1"/>
  <c r="HG95" i="1"/>
  <c r="CQ70" i="1"/>
  <c r="P70" i="1" s="1"/>
  <c r="CP70" i="1" s="1"/>
  <c r="O70" i="1" s="1"/>
  <c r="AB70" i="1"/>
  <c r="GM68" i="1"/>
  <c r="GN68" i="1" s="1"/>
  <c r="CY67" i="1"/>
  <c r="X67" i="1" s="1"/>
  <c r="CZ67" i="1"/>
  <c r="Y67" i="1" s="1"/>
  <c r="CY64" i="1"/>
  <c r="X64" i="1" s="1"/>
  <c r="CZ64" i="1"/>
  <c r="Y64" i="1" s="1"/>
  <c r="CY61" i="1"/>
  <c r="X61" i="1" s="1"/>
  <c r="CZ61" i="1"/>
  <c r="Y61" i="1" s="1"/>
  <c r="CY59" i="1"/>
  <c r="X59" i="1" s="1"/>
  <c r="CZ59" i="1"/>
  <c r="Y59" i="1" s="1"/>
  <c r="GM54" i="1"/>
  <c r="GN54" i="1" s="1"/>
  <c r="W74" i="1"/>
  <c r="AB71" i="1"/>
  <c r="W69" i="1"/>
  <c r="AJ116" i="1" s="1"/>
  <c r="CP53" i="1"/>
  <c r="O53" i="1" s="1"/>
  <c r="GM53" i="1" s="1"/>
  <c r="GN53" i="1" s="1"/>
  <c r="P72" i="1"/>
  <c r="CP72" i="1" s="1"/>
  <c r="O72" i="1" s="1"/>
  <c r="GM72" i="1" s="1"/>
  <c r="GN72" i="1" s="1"/>
  <c r="S69" i="1"/>
  <c r="AB64" i="1"/>
  <c r="CY63" i="1"/>
  <c r="X63" i="1" s="1"/>
  <c r="CZ63" i="1"/>
  <c r="Y63" i="1" s="1"/>
  <c r="GM63" i="1" s="1"/>
  <c r="GN63" i="1" s="1"/>
  <c r="CP61" i="1"/>
  <c r="O61" i="1" s="1"/>
  <c r="CP73" i="1"/>
  <c r="O73" i="1" s="1"/>
  <c r="GM73" i="1" s="1"/>
  <c r="GN73" i="1" s="1"/>
  <c r="CZ71" i="1"/>
  <c r="Y71" i="1" s="1"/>
  <c r="CP67" i="1"/>
  <c r="O67" i="1" s="1"/>
  <c r="GM67" i="1" s="1"/>
  <c r="GN67" i="1" s="1"/>
  <c r="AB67" i="1"/>
  <c r="CY60" i="1"/>
  <c r="X60" i="1" s="1"/>
  <c r="GM60" i="1" s="1"/>
  <c r="GN60" i="1" s="1"/>
  <c r="CZ60" i="1"/>
  <c r="Y60" i="1" s="1"/>
  <c r="CR58" i="1"/>
  <c r="Q58" i="1" s="1"/>
  <c r="CP58" i="1" s="1"/>
  <c r="O58" i="1" s="1"/>
  <c r="AB58" i="1"/>
  <c r="CZ52" i="1"/>
  <c r="Y52" i="1" s="1"/>
  <c r="CY52" i="1"/>
  <c r="X52" i="1" s="1"/>
  <c r="GM52" i="1" s="1"/>
  <c r="GN52" i="1" s="1"/>
  <c r="CZ45" i="1"/>
  <c r="Y45" i="1" s="1"/>
  <c r="CY45" i="1"/>
  <c r="X45" i="1" s="1"/>
  <c r="GM40" i="1"/>
  <c r="GN40" i="1" s="1"/>
  <c r="CY39" i="1"/>
  <c r="X39" i="1" s="1"/>
  <c r="CZ39" i="1"/>
  <c r="Y39" i="1" s="1"/>
  <c r="CP31" i="1"/>
  <c r="O31" i="1" s="1"/>
  <c r="AD66" i="1"/>
  <c r="AD65" i="1"/>
  <c r="AB55" i="1"/>
  <c r="AB54" i="1"/>
  <c r="AB53" i="1"/>
  <c r="CY48" i="1"/>
  <c r="X48" i="1" s="1"/>
  <c r="CY30" i="1"/>
  <c r="X30" i="1" s="1"/>
  <c r="CZ30" i="1"/>
  <c r="Y30" i="1" s="1"/>
  <c r="CQ64" i="1"/>
  <c r="P64" i="1" s="1"/>
  <c r="CP64" i="1" s="1"/>
  <c r="O64" i="1" s="1"/>
  <c r="GM64" i="1" s="1"/>
  <c r="GN64" i="1" s="1"/>
  <c r="CY49" i="1"/>
  <c r="X49" i="1" s="1"/>
  <c r="GM49" i="1" s="1"/>
  <c r="GN49" i="1" s="1"/>
  <c r="CZ44" i="1"/>
  <c r="Y44" i="1" s="1"/>
  <c r="CY44" i="1"/>
  <c r="X44" i="1" s="1"/>
  <c r="CY43" i="1"/>
  <c r="X43" i="1" s="1"/>
  <c r="CZ43" i="1"/>
  <c r="Y43" i="1" s="1"/>
  <c r="CP39" i="1"/>
  <c r="O39" i="1" s="1"/>
  <c r="GM39" i="1" s="1"/>
  <c r="GN39" i="1" s="1"/>
  <c r="CY38" i="1"/>
  <c r="X38" i="1" s="1"/>
  <c r="CZ38" i="1"/>
  <c r="Y38" i="1" s="1"/>
  <c r="GM38" i="1" s="1"/>
  <c r="GN38" i="1" s="1"/>
  <c r="CY42" i="1"/>
  <c r="X42" i="1" s="1"/>
  <c r="CZ42" i="1"/>
  <c r="Y42" i="1" s="1"/>
  <c r="CY41" i="1"/>
  <c r="X41" i="1" s="1"/>
  <c r="CZ41" i="1"/>
  <c r="Y41" i="1" s="1"/>
  <c r="CY37" i="1"/>
  <c r="X37" i="1" s="1"/>
  <c r="GM37" i="1" s="1"/>
  <c r="GN37" i="1" s="1"/>
  <c r="CZ37" i="1"/>
  <c r="Y37" i="1" s="1"/>
  <c r="CY29" i="1"/>
  <c r="X29" i="1" s="1"/>
  <c r="CZ29" i="1"/>
  <c r="Y29" i="1" s="1"/>
  <c r="CR59" i="1"/>
  <c r="Q59" i="1" s="1"/>
  <c r="CP59" i="1" s="1"/>
  <c r="O59" i="1" s="1"/>
  <c r="GM59" i="1" s="1"/>
  <c r="GN59" i="1" s="1"/>
  <c r="CS58" i="1"/>
  <c r="R58" i="1" s="1"/>
  <c r="CY58" i="1" s="1"/>
  <c r="X58" i="1" s="1"/>
  <c r="CS57" i="1"/>
  <c r="R57" i="1" s="1"/>
  <c r="CY57" i="1" s="1"/>
  <c r="X57" i="1" s="1"/>
  <c r="CY36" i="1"/>
  <c r="X36" i="1" s="1"/>
  <c r="CZ36" i="1"/>
  <c r="Y36" i="1" s="1"/>
  <c r="AB42" i="1"/>
  <c r="GM36" i="1"/>
  <c r="GN36" i="1" s="1"/>
  <c r="CY35" i="1"/>
  <c r="X35" i="1" s="1"/>
  <c r="CZ35" i="1"/>
  <c r="Y35" i="1" s="1"/>
  <c r="CY33" i="1"/>
  <c r="X33" i="1" s="1"/>
  <c r="CZ33" i="1"/>
  <c r="Y33" i="1" s="1"/>
  <c r="CR50" i="1"/>
  <c r="Q50" i="1" s="1"/>
  <c r="CP50" i="1" s="1"/>
  <c r="O50" i="1" s="1"/>
  <c r="CP48" i="1"/>
  <c r="O48" i="1" s="1"/>
  <c r="GM48" i="1" s="1"/>
  <c r="GN48" i="1" s="1"/>
  <c r="AB48" i="1"/>
  <c r="CY47" i="1"/>
  <c r="X47" i="1" s="1"/>
  <c r="GM47" i="1" s="1"/>
  <c r="GN47" i="1" s="1"/>
  <c r="CZ46" i="1"/>
  <c r="Y46" i="1" s="1"/>
  <c r="CY46" i="1"/>
  <c r="X46" i="1" s="1"/>
  <c r="CY40" i="1"/>
  <c r="X40" i="1" s="1"/>
  <c r="CZ40" i="1"/>
  <c r="Y40" i="1" s="1"/>
  <c r="CP35" i="1"/>
  <c r="O35" i="1" s="1"/>
  <c r="AB34" i="1"/>
  <c r="CR34" i="1"/>
  <c r="Q34" i="1" s="1"/>
  <c r="CP34" i="1" s="1"/>
  <c r="O34" i="1" s="1"/>
  <c r="CP30" i="1"/>
  <c r="O30" i="1" s="1"/>
  <c r="GM30" i="1" s="1"/>
  <c r="GN30" i="1" s="1"/>
  <c r="CP29" i="1"/>
  <c r="O29" i="1" s="1"/>
  <c r="AD46" i="1"/>
  <c r="AD45" i="1"/>
  <c r="AD44" i="1"/>
  <c r="AB31" i="1"/>
  <c r="AB29" i="1"/>
  <c r="DG126" i="3"/>
  <c r="DH126" i="3"/>
  <c r="DI126" i="3"/>
  <c r="DF126" i="3"/>
  <c r="DJ126" i="3" s="1"/>
  <c r="DH121" i="3"/>
  <c r="DI121" i="3"/>
  <c r="DF121" i="3"/>
  <c r="DG121" i="3"/>
  <c r="DJ121" i="3" s="1"/>
  <c r="DG117" i="3"/>
  <c r="DH117" i="3"/>
  <c r="DI117" i="3"/>
  <c r="DF117" i="3"/>
  <c r="DJ117" i="3" s="1"/>
  <c r="DH112" i="3"/>
  <c r="DI112" i="3"/>
  <c r="DF112" i="3"/>
  <c r="DJ112" i="3" s="1"/>
  <c r="DG112" i="3"/>
  <c r="DI96" i="3"/>
  <c r="DF96" i="3"/>
  <c r="DJ96" i="3" s="1"/>
  <c r="DG96" i="3"/>
  <c r="DH96" i="3"/>
  <c r="CQ43" i="1"/>
  <c r="P43" i="1" s="1"/>
  <c r="CP43" i="1" s="1"/>
  <c r="O43" i="1" s="1"/>
  <c r="GM43" i="1" s="1"/>
  <c r="GN43" i="1" s="1"/>
  <c r="CQ42" i="1"/>
  <c r="P42" i="1" s="1"/>
  <c r="CP42" i="1" s="1"/>
  <c r="O42" i="1" s="1"/>
  <c r="GM42" i="1" s="1"/>
  <c r="GN42" i="1" s="1"/>
  <c r="CQ41" i="1"/>
  <c r="P41" i="1" s="1"/>
  <c r="CP41" i="1" s="1"/>
  <c r="O41" i="1" s="1"/>
  <c r="GM41" i="1" s="1"/>
  <c r="GN41" i="1" s="1"/>
  <c r="AD41" i="1"/>
  <c r="CR41" i="1" s="1"/>
  <c r="Q41" i="1" s="1"/>
  <c r="CS34" i="1"/>
  <c r="R34" i="1" s="1"/>
  <c r="CY34" i="1" s="1"/>
  <c r="X34" i="1" s="1"/>
  <c r="AB30" i="1"/>
  <c r="DI158" i="3"/>
  <c r="DF158" i="3"/>
  <c r="DJ158" i="3" s="1"/>
  <c r="DH158" i="3"/>
  <c r="DF153" i="3"/>
  <c r="DG153" i="3"/>
  <c r="DH153" i="3"/>
  <c r="DI153" i="3"/>
  <c r="DJ153" i="3" s="1"/>
  <c r="DF146" i="3"/>
  <c r="DG146" i="3"/>
  <c r="DJ146" i="3" s="1"/>
  <c r="DH146" i="3"/>
  <c r="DI146" i="3"/>
  <c r="DG134" i="3"/>
  <c r="DH134" i="3"/>
  <c r="DI134" i="3"/>
  <c r="DF134" i="3"/>
  <c r="DJ134" i="3" s="1"/>
  <c r="DH129" i="3"/>
  <c r="DI129" i="3"/>
  <c r="DF129" i="3"/>
  <c r="DJ129" i="3" s="1"/>
  <c r="DG129" i="3"/>
  <c r="DF101" i="3"/>
  <c r="DJ101" i="3" s="1"/>
  <c r="DG101" i="3"/>
  <c r="DH101" i="3"/>
  <c r="DI101" i="3"/>
  <c r="DF89" i="3"/>
  <c r="DJ89" i="3" s="1"/>
  <c r="DI89" i="3"/>
  <c r="DG89" i="3"/>
  <c r="DH89" i="3"/>
  <c r="HG33" i="1"/>
  <c r="CS32" i="1"/>
  <c r="R32" i="1" s="1"/>
  <c r="CY32" i="1" s="1"/>
  <c r="X32" i="1" s="1"/>
  <c r="DG158" i="3"/>
  <c r="DH151" i="3"/>
  <c r="DI151" i="3"/>
  <c r="DF151" i="3"/>
  <c r="DJ151" i="3" s="1"/>
  <c r="DG151" i="3"/>
  <c r="DH148" i="3"/>
  <c r="DI148" i="3"/>
  <c r="DF148" i="3"/>
  <c r="DG148" i="3"/>
  <c r="DJ148" i="3" s="1"/>
  <c r="DH141" i="3"/>
  <c r="DI141" i="3"/>
  <c r="DF141" i="3"/>
  <c r="DJ141" i="3" s="1"/>
  <c r="DG141" i="3"/>
  <c r="DG138" i="3"/>
  <c r="DJ138" i="3" s="1"/>
  <c r="DH138" i="3"/>
  <c r="DI138" i="3"/>
  <c r="DF138" i="3"/>
  <c r="DG102" i="3"/>
  <c r="DH102" i="3"/>
  <c r="DI102" i="3"/>
  <c r="DF102" i="3"/>
  <c r="DJ102" i="3" s="1"/>
  <c r="DF85" i="3"/>
  <c r="DJ85" i="3" s="1"/>
  <c r="DI85" i="3"/>
  <c r="DG85" i="3"/>
  <c r="DH85" i="3"/>
  <c r="CQ33" i="1"/>
  <c r="P33" i="1" s="1"/>
  <c r="CP33" i="1" s="1"/>
  <c r="O33" i="1" s="1"/>
  <c r="GM33" i="1" s="1"/>
  <c r="GN33" i="1" s="1"/>
  <c r="CQ32" i="1"/>
  <c r="P32" i="1" s="1"/>
  <c r="CS31" i="1"/>
  <c r="R31" i="1" s="1"/>
  <c r="CY31" i="1" s="1"/>
  <c r="X31" i="1" s="1"/>
  <c r="DH155" i="3"/>
  <c r="DI155" i="3"/>
  <c r="DF155" i="3"/>
  <c r="DG155" i="3"/>
  <c r="DJ155" i="3" s="1"/>
  <c r="DI124" i="3"/>
  <c r="DF124" i="3"/>
  <c r="DJ124" i="3" s="1"/>
  <c r="DG124" i="3"/>
  <c r="DH124" i="3"/>
  <c r="DI115" i="3"/>
  <c r="DF115" i="3"/>
  <c r="DJ115" i="3" s="1"/>
  <c r="DG115" i="3"/>
  <c r="DH115" i="3"/>
  <c r="DF81" i="3"/>
  <c r="DJ81" i="3" s="1"/>
  <c r="DI81" i="3"/>
  <c r="DG81" i="3"/>
  <c r="DH81" i="3"/>
  <c r="DI132" i="3"/>
  <c r="DF132" i="3"/>
  <c r="DJ132" i="3" s="1"/>
  <c r="DG132" i="3"/>
  <c r="DH132" i="3"/>
  <c r="DF125" i="3"/>
  <c r="DJ125" i="3" s="1"/>
  <c r="DG125" i="3"/>
  <c r="DH125" i="3"/>
  <c r="DI125" i="3"/>
  <c r="DF116" i="3"/>
  <c r="DJ116" i="3" s="1"/>
  <c r="DG116" i="3"/>
  <c r="DH116" i="3"/>
  <c r="DI116" i="3"/>
  <c r="DF108" i="3"/>
  <c r="DG108" i="3"/>
  <c r="DJ108" i="3" s="1"/>
  <c r="DH108" i="3"/>
  <c r="DI108" i="3"/>
  <c r="DI93" i="3"/>
  <c r="DG93" i="3"/>
  <c r="DH93" i="3"/>
  <c r="DF93" i="3"/>
  <c r="DJ93" i="3" s="1"/>
  <c r="DF133" i="3"/>
  <c r="DJ133" i="3" s="1"/>
  <c r="DG133" i="3"/>
  <c r="DH133" i="3"/>
  <c r="DI133" i="3"/>
  <c r="DG109" i="3"/>
  <c r="DH109" i="3"/>
  <c r="DI109" i="3"/>
  <c r="DF109" i="3"/>
  <c r="DJ109" i="3" s="1"/>
  <c r="CW155" i="3"/>
  <c r="DI149" i="3"/>
  <c r="CW148" i="3"/>
  <c r="DI145" i="3"/>
  <c r="DJ145" i="3" s="1"/>
  <c r="DI139" i="3"/>
  <c r="DI127" i="3"/>
  <c r="CW121" i="3"/>
  <c r="DI118" i="3"/>
  <c r="DI110" i="3"/>
  <c r="DI107" i="3"/>
  <c r="DJ107" i="3" s="1"/>
  <c r="DG103" i="3"/>
  <c r="DG99" i="3"/>
  <c r="DI97" i="3"/>
  <c r="DJ97" i="3" s="1"/>
  <c r="CW77" i="3"/>
  <c r="CX77" i="3"/>
  <c r="CV9" i="3"/>
  <c r="CX9" i="3"/>
  <c r="DF76" i="3"/>
  <c r="DI76" i="3"/>
  <c r="DI72" i="3"/>
  <c r="DJ72" i="3" s="1"/>
  <c r="DF72" i="3"/>
  <c r="DH72" i="3"/>
  <c r="DH41" i="3"/>
  <c r="DI41" i="3"/>
  <c r="DJ41" i="3" s="1"/>
  <c r="DG41" i="3"/>
  <c r="DI34" i="3"/>
  <c r="DF34" i="3"/>
  <c r="DJ34" i="3" s="1"/>
  <c r="DH34" i="3"/>
  <c r="DF2" i="3"/>
  <c r="DG2" i="3"/>
  <c r="DH2" i="3"/>
  <c r="DI2" i="3"/>
  <c r="DJ2" i="3" s="1"/>
  <c r="DF1" i="3"/>
  <c r="DG1" i="3"/>
  <c r="DI1" i="3"/>
  <c r="DJ1" i="3" s="1"/>
  <c r="DF152" i="3"/>
  <c r="DG149" i="3"/>
  <c r="DJ149" i="3" s="1"/>
  <c r="DG145" i="3"/>
  <c r="DG139" i="3"/>
  <c r="DG127" i="3"/>
  <c r="CX119" i="3"/>
  <c r="DG118" i="3"/>
  <c r="DG110" i="3"/>
  <c r="DG107" i="3"/>
  <c r="DG97" i="3"/>
  <c r="DH92" i="3"/>
  <c r="DF88" i="3"/>
  <c r="DJ88" i="3" s="1"/>
  <c r="DG88" i="3"/>
  <c r="DG84" i="3"/>
  <c r="DF84" i="3"/>
  <c r="DJ84" i="3" s="1"/>
  <c r="DF80" i="3"/>
  <c r="DJ80" i="3" s="1"/>
  <c r="DG80" i="3"/>
  <c r="DH76" i="3"/>
  <c r="DG72" i="3"/>
  <c r="DF64" i="3"/>
  <c r="DG64" i="3"/>
  <c r="DH64" i="3"/>
  <c r="DI64" i="3"/>
  <c r="DJ64" i="3" s="1"/>
  <c r="DF47" i="3"/>
  <c r="DG47" i="3"/>
  <c r="DJ47" i="3" s="1"/>
  <c r="DH47" i="3"/>
  <c r="DI47" i="3"/>
  <c r="DF26" i="3"/>
  <c r="DG26" i="3"/>
  <c r="DH26" i="3"/>
  <c r="DI26" i="3"/>
  <c r="DJ26" i="3" s="1"/>
  <c r="DF5" i="3"/>
  <c r="DJ5" i="3" s="1"/>
  <c r="DG5" i="3"/>
  <c r="DH5" i="3"/>
  <c r="DI5" i="3"/>
  <c r="DF4" i="3"/>
  <c r="DJ4" i="3" s="1"/>
  <c r="DG4" i="3"/>
  <c r="DI4" i="3"/>
  <c r="DI150" i="3"/>
  <c r="DI140" i="3"/>
  <c r="DI137" i="3"/>
  <c r="DI128" i="3"/>
  <c r="DI111" i="3"/>
  <c r="DI98" i="3"/>
  <c r="DG92" i="3"/>
  <c r="DI88" i="3"/>
  <c r="DI84" i="3"/>
  <c r="DI80" i="3"/>
  <c r="DG76" i="3"/>
  <c r="DJ76" i="3" s="1"/>
  <c r="CX75" i="3"/>
  <c r="CW75" i="3"/>
  <c r="DF74" i="3"/>
  <c r="DG74" i="3"/>
  <c r="DJ74" i="3" s="1"/>
  <c r="DI74" i="3"/>
  <c r="DF70" i="3"/>
  <c r="DJ70" i="3" s="1"/>
  <c r="DH70" i="3"/>
  <c r="DI70" i="3"/>
  <c r="DF69" i="3"/>
  <c r="DJ69" i="3" s="1"/>
  <c r="DG69" i="3"/>
  <c r="DI69" i="3"/>
  <c r="DF41" i="3"/>
  <c r="DF31" i="3"/>
  <c r="DJ31" i="3" s="1"/>
  <c r="DG31" i="3"/>
  <c r="DI31" i="3"/>
  <c r="DG3" i="3"/>
  <c r="DJ3" i="3" s="1"/>
  <c r="DH3" i="3"/>
  <c r="DI3" i="3"/>
  <c r="DF3" i="3"/>
  <c r="DH1" i="3"/>
  <c r="CX79" i="3"/>
  <c r="CW79" i="3"/>
  <c r="DI62" i="3"/>
  <c r="DF62" i="3"/>
  <c r="DJ62" i="3" s="1"/>
  <c r="DH62" i="3"/>
  <c r="DI54" i="3"/>
  <c r="DF54" i="3"/>
  <c r="DJ54" i="3" s="1"/>
  <c r="DH54" i="3"/>
  <c r="DI24" i="3"/>
  <c r="DF24" i="3"/>
  <c r="DJ24" i="3" s="1"/>
  <c r="DH24" i="3"/>
  <c r="DI16" i="3"/>
  <c r="DF16" i="3"/>
  <c r="DJ16" i="3" s="1"/>
  <c r="DH16" i="3"/>
  <c r="DH4" i="3"/>
  <c r="CX154" i="3"/>
  <c r="DG150" i="3"/>
  <c r="CX147" i="3"/>
  <c r="DG140" i="3"/>
  <c r="DG137" i="3"/>
  <c r="DJ137" i="3" s="1"/>
  <c r="DG128" i="3"/>
  <c r="DG111" i="3"/>
  <c r="DG98" i="3"/>
  <c r="DF78" i="3"/>
  <c r="DI78" i="3"/>
  <c r="DH74" i="3"/>
  <c r="DH69" i="3"/>
  <c r="DF66" i="3"/>
  <c r="DG66" i="3"/>
  <c r="DJ66" i="3" s="1"/>
  <c r="DI66" i="3"/>
  <c r="DI45" i="3"/>
  <c r="DF45" i="3"/>
  <c r="DH45" i="3"/>
  <c r="DH31" i="3"/>
  <c r="CX144" i="3"/>
  <c r="CX106" i="3"/>
  <c r="CX13" i="3"/>
  <c r="CW13" i="3"/>
  <c r="DI90" i="3"/>
  <c r="DH90" i="3"/>
  <c r="DH86" i="3"/>
  <c r="DI86" i="3"/>
  <c r="DI82" i="3"/>
  <c r="DH82" i="3"/>
  <c r="DG62" i="3"/>
  <c r="DF58" i="3"/>
  <c r="DJ58" i="3" s="1"/>
  <c r="DG58" i="3"/>
  <c r="DH58" i="3"/>
  <c r="DI58" i="3"/>
  <c r="DF57" i="3"/>
  <c r="DJ57" i="3" s="1"/>
  <c r="DG57" i="3"/>
  <c r="DI57" i="3"/>
  <c r="DG54" i="3"/>
  <c r="DF50" i="3"/>
  <c r="DJ50" i="3" s="1"/>
  <c r="DG50" i="3"/>
  <c r="DH50" i="3"/>
  <c r="DI50" i="3"/>
  <c r="DF49" i="3"/>
  <c r="DJ49" i="3" s="1"/>
  <c r="DG49" i="3"/>
  <c r="DI49" i="3"/>
  <c r="DF43" i="3"/>
  <c r="DG43" i="3"/>
  <c r="DJ43" i="3" s="1"/>
  <c r="DH43" i="3"/>
  <c r="DI43" i="3"/>
  <c r="DI38" i="3"/>
  <c r="DJ38" i="3" s="1"/>
  <c r="DF38" i="3"/>
  <c r="DH38" i="3"/>
  <c r="DF36" i="3"/>
  <c r="DJ36" i="3" s="1"/>
  <c r="DG36" i="3"/>
  <c r="DH36" i="3"/>
  <c r="DI36" i="3"/>
  <c r="DF35" i="3"/>
  <c r="DG35" i="3"/>
  <c r="DI35" i="3"/>
  <c r="DJ35" i="3" s="1"/>
  <c r="DG24" i="3"/>
  <c r="DF20" i="3"/>
  <c r="DJ20" i="3" s="1"/>
  <c r="DG20" i="3"/>
  <c r="DH20" i="3"/>
  <c r="DI20" i="3"/>
  <c r="DF19" i="3"/>
  <c r="DJ19" i="3" s="1"/>
  <c r="DG19" i="3"/>
  <c r="DI19" i="3"/>
  <c r="DG16" i="3"/>
  <c r="DF10" i="3"/>
  <c r="DG10" i="3"/>
  <c r="DI10" i="3"/>
  <c r="DJ10" i="3" s="1"/>
  <c r="DF68" i="3"/>
  <c r="DJ68" i="3" s="1"/>
  <c r="DF56" i="3"/>
  <c r="DJ56" i="3" s="1"/>
  <c r="DF48" i="3"/>
  <c r="DF44" i="3"/>
  <c r="CV41" i="3"/>
  <c r="DF40" i="3"/>
  <c r="DJ40" i="3" s="1"/>
  <c r="DF30" i="3"/>
  <c r="DJ30" i="3" s="1"/>
  <c r="DF18" i="3"/>
  <c r="DJ18" i="3" s="1"/>
  <c r="DG6" i="3"/>
  <c r="CX32" i="3"/>
  <c r="CX67" i="3"/>
  <c r="DG60" i="3"/>
  <c r="DG52" i="3"/>
  <c r="DG46" i="3"/>
  <c r="DJ46" i="3" s="1"/>
  <c r="DG42" i="3"/>
  <c r="CX29" i="3"/>
  <c r="DG28" i="3"/>
  <c r="DG22" i="3"/>
  <c r="DG14" i="3"/>
  <c r="CX11" i="3"/>
  <c r="DG7" i="3"/>
  <c r="DI61" i="3"/>
  <c r="DI53" i="3"/>
  <c r="DI33" i="3"/>
  <c r="DI23" i="3"/>
  <c r="DI15" i="3"/>
  <c r="DI12" i="3"/>
  <c r="DI8" i="3"/>
  <c r="DG61" i="3"/>
  <c r="DG53" i="3"/>
  <c r="DG33" i="3"/>
  <c r="DG23" i="3"/>
  <c r="DG15" i="3"/>
  <c r="DG12" i="3"/>
  <c r="DJ12" i="3" s="1"/>
  <c r="DG8" i="3"/>
  <c r="GM81" i="1" l="1"/>
  <c r="GN81" i="1" s="1"/>
  <c r="DF11" i="3"/>
  <c r="DG11" i="3"/>
  <c r="DJ11" i="3" s="1"/>
  <c r="DH11" i="3"/>
  <c r="DI11" i="3"/>
  <c r="AB65" i="1"/>
  <c r="CR65" i="1"/>
  <c r="Q65" i="1" s="1"/>
  <c r="CP65" i="1" s="1"/>
  <c r="O65" i="1" s="1"/>
  <c r="GM65" i="1" s="1"/>
  <c r="GN65" i="1" s="1"/>
  <c r="AG26" i="1"/>
  <c r="T116" i="1"/>
  <c r="AB82" i="1"/>
  <c r="CR82" i="1"/>
  <c r="Q82" i="1" s="1"/>
  <c r="CP82" i="1" s="1"/>
  <c r="O82" i="1" s="1"/>
  <c r="GM82" i="1" s="1"/>
  <c r="GN82" i="1" s="1"/>
  <c r="AT26" i="1"/>
  <c r="F134" i="1"/>
  <c r="AT146" i="1"/>
  <c r="CP100" i="1"/>
  <c r="O100" i="1" s="1"/>
  <c r="GM100" i="1" s="1"/>
  <c r="GN100" i="1" s="1"/>
  <c r="AP26" i="1"/>
  <c r="F125" i="1"/>
  <c r="AP146" i="1"/>
  <c r="GM106" i="1"/>
  <c r="GN106" i="1" s="1"/>
  <c r="DF147" i="3"/>
  <c r="DG147" i="3"/>
  <c r="DJ147" i="3" s="1"/>
  <c r="DH147" i="3"/>
  <c r="DI147" i="3"/>
  <c r="DF154" i="3"/>
  <c r="DG154" i="3"/>
  <c r="DJ154" i="3" s="1"/>
  <c r="DH154" i="3"/>
  <c r="DI154" i="3"/>
  <c r="DG77" i="3"/>
  <c r="DJ77" i="3" s="1"/>
  <c r="DH77" i="3"/>
  <c r="DF77" i="3"/>
  <c r="DI77" i="3"/>
  <c r="CR44" i="1"/>
  <c r="Q44" i="1" s="1"/>
  <c r="CP44" i="1" s="1"/>
  <c r="O44" i="1" s="1"/>
  <c r="GM44" i="1" s="1"/>
  <c r="GN44" i="1" s="1"/>
  <c r="AB44" i="1"/>
  <c r="GM35" i="1"/>
  <c r="GN35" i="1" s="1"/>
  <c r="GM50" i="1"/>
  <c r="GN50" i="1" s="1"/>
  <c r="AB41" i="1"/>
  <c r="CZ31" i="1"/>
  <c r="Y31" i="1" s="1"/>
  <c r="AB66" i="1"/>
  <c r="CR66" i="1"/>
  <c r="Q66" i="1" s="1"/>
  <c r="CP66" i="1" s="1"/>
  <c r="O66" i="1" s="1"/>
  <c r="GM66" i="1" s="1"/>
  <c r="GN66" i="1" s="1"/>
  <c r="CY69" i="1"/>
  <c r="X69" i="1" s="1"/>
  <c r="CZ69" i="1"/>
  <c r="Y69" i="1" s="1"/>
  <c r="AF116" i="1"/>
  <c r="AB83" i="1"/>
  <c r="CR83" i="1"/>
  <c r="Q83" i="1" s="1"/>
  <c r="CP83" i="1" s="1"/>
  <c r="O83" i="1" s="1"/>
  <c r="GM83" i="1" s="1"/>
  <c r="GN83" i="1" s="1"/>
  <c r="CP91" i="1"/>
  <c r="O91" i="1" s="1"/>
  <c r="GM91" i="1" s="1"/>
  <c r="GN91" i="1" s="1"/>
  <c r="BB26" i="1"/>
  <c r="BB146" i="1"/>
  <c r="F129" i="1"/>
  <c r="AB91" i="1"/>
  <c r="AO26" i="1"/>
  <c r="F120" i="1"/>
  <c r="AO146" i="1"/>
  <c r="CG26" i="1"/>
  <c r="AX116" i="1"/>
  <c r="CP110" i="1"/>
  <c r="O110" i="1" s="1"/>
  <c r="GM110" i="1" s="1"/>
  <c r="GN110" i="1" s="1"/>
  <c r="CZ96" i="1"/>
  <c r="Y96" i="1" s="1"/>
  <c r="GM111" i="1"/>
  <c r="GN111" i="1" s="1"/>
  <c r="CR45" i="1"/>
  <c r="Q45" i="1" s="1"/>
  <c r="CP45" i="1" s="1"/>
  <c r="O45" i="1" s="1"/>
  <c r="GM45" i="1" s="1"/>
  <c r="GN45" i="1" s="1"/>
  <c r="AB45" i="1"/>
  <c r="GM31" i="1"/>
  <c r="GN31" i="1" s="1"/>
  <c r="CY70" i="1"/>
  <c r="X70" i="1" s="1"/>
  <c r="AB84" i="1"/>
  <c r="CR84" i="1"/>
  <c r="Q84" i="1" s="1"/>
  <c r="CP84" i="1" s="1"/>
  <c r="O84" i="1" s="1"/>
  <c r="GM84" i="1" s="1"/>
  <c r="GN84" i="1" s="1"/>
  <c r="AU26" i="1"/>
  <c r="F135" i="1"/>
  <c r="AU146" i="1"/>
  <c r="GM95" i="1"/>
  <c r="GN95" i="1" s="1"/>
  <c r="CZ99" i="1"/>
  <c r="Y99" i="1" s="1"/>
  <c r="AQ26" i="1"/>
  <c r="AQ146" i="1"/>
  <c r="F126" i="1"/>
  <c r="GM108" i="1"/>
  <c r="GN108" i="1" s="1"/>
  <c r="DF32" i="3"/>
  <c r="DG32" i="3"/>
  <c r="DH32" i="3"/>
  <c r="DI32" i="3"/>
  <c r="DJ32" i="3" s="1"/>
  <c r="DF29" i="3"/>
  <c r="DG29" i="3"/>
  <c r="DH29" i="3"/>
  <c r="DI29" i="3"/>
  <c r="DJ29" i="3" s="1"/>
  <c r="DH13" i="3"/>
  <c r="DI13" i="3"/>
  <c r="DG13" i="3"/>
  <c r="DJ13" i="3" s="1"/>
  <c r="DF13" i="3"/>
  <c r="DH75" i="3"/>
  <c r="DI75" i="3"/>
  <c r="DG75" i="3"/>
  <c r="DJ75" i="3" s="1"/>
  <c r="DF75" i="3"/>
  <c r="CR46" i="1"/>
  <c r="Q46" i="1" s="1"/>
  <c r="CP46" i="1" s="1"/>
  <c r="O46" i="1" s="1"/>
  <c r="GM46" i="1" s="1"/>
  <c r="GN46" i="1" s="1"/>
  <c r="AB46" i="1"/>
  <c r="CZ32" i="1"/>
  <c r="Y32" i="1" s="1"/>
  <c r="AL116" i="1" s="1"/>
  <c r="AB85" i="1"/>
  <c r="CR85" i="1"/>
  <c r="Q85" i="1" s="1"/>
  <c r="CP85" i="1" s="1"/>
  <c r="O85" i="1" s="1"/>
  <c r="GM85" i="1" s="1"/>
  <c r="GN85" i="1" s="1"/>
  <c r="CP92" i="1"/>
  <c r="O92" i="1" s="1"/>
  <c r="GM92" i="1" s="1"/>
  <c r="GN92" i="1" s="1"/>
  <c r="BC26" i="1"/>
  <c r="F132" i="1"/>
  <c r="BC146" i="1"/>
  <c r="GM96" i="1"/>
  <c r="GN96" i="1" s="1"/>
  <c r="DG106" i="3"/>
  <c r="DH106" i="3"/>
  <c r="DI106" i="3"/>
  <c r="DJ106" i="3" s="1"/>
  <c r="DF106" i="3"/>
  <c r="AE116" i="1"/>
  <c r="CZ34" i="1"/>
  <c r="Y34" i="1" s="1"/>
  <c r="GM34" i="1" s="1"/>
  <c r="GN34" i="1" s="1"/>
  <c r="CZ57" i="1"/>
  <c r="Y57" i="1" s="1"/>
  <c r="GM57" i="1" s="1"/>
  <c r="GN57" i="1" s="1"/>
  <c r="AB86" i="1"/>
  <c r="CR86" i="1"/>
  <c r="Q86" i="1" s="1"/>
  <c r="CP86" i="1" s="1"/>
  <c r="O86" i="1" s="1"/>
  <c r="GM86" i="1" s="1"/>
  <c r="GN86" i="1" s="1"/>
  <c r="CJ26" i="1"/>
  <c r="BA116" i="1"/>
  <c r="DG144" i="3"/>
  <c r="DH144" i="3"/>
  <c r="DI144" i="3"/>
  <c r="DJ144" i="3" s="1"/>
  <c r="DF144" i="3"/>
  <c r="CP32" i="1"/>
  <c r="O32" i="1" s="1"/>
  <c r="GM32" i="1" s="1"/>
  <c r="GN32" i="1" s="1"/>
  <c r="AC116" i="1"/>
  <c r="GM29" i="1"/>
  <c r="GM61" i="1"/>
  <c r="GN61" i="1" s="1"/>
  <c r="AB87" i="1"/>
  <c r="CR87" i="1"/>
  <c r="Q87" i="1" s="1"/>
  <c r="CP87" i="1" s="1"/>
  <c r="O87" i="1" s="1"/>
  <c r="GM87" i="1" s="1"/>
  <c r="GN87" i="1" s="1"/>
  <c r="CZ80" i="1"/>
  <c r="Y80" i="1" s="1"/>
  <c r="GM80" i="1" s="1"/>
  <c r="GN80" i="1" s="1"/>
  <c r="GM99" i="1"/>
  <c r="GN99" i="1" s="1"/>
  <c r="GM114" i="1"/>
  <c r="GN114" i="1" s="1"/>
  <c r="AJ26" i="1"/>
  <c r="W116" i="1"/>
  <c r="GM70" i="1"/>
  <c r="GN70" i="1" s="1"/>
  <c r="AI26" i="1"/>
  <c r="V116" i="1"/>
  <c r="CZ58" i="1"/>
  <c r="Y58" i="1" s="1"/>
  <c r="GM58" i="1" s="1"/>
  <c r="GN58" i="1" s="1"/>
  <c r="AB88" i="1"/>
  <c r="CR88" i="1"/>
  <c r="Q88" i="1" s="1"/>
  <c r="CP88" i="1" s="1"/>
  <c r="O88" i="1" s="1"/>
  <c r="GM88" i="1" s="1"/>
  <c r="GN88" i="1" s="1"/>
  <c r="BD26" i="1"/>
  <c r="F141" i="1"/>
  <c r="BD146" i="1"/>
  <c r="AH26" i="1"/>
  <c r="U116" i="1"/>
  <c r="CI26" i="1"/>
  <c r="AZ116" i="1"/>
  <c r="AB110" i="1"/>
  <c r="DF67" i="3"/>
  <c r="DG67" i="3"/>
  <c r="DJ67" i="3" s="1"/>
  <c r="DH67" i="3"/>
  <c r="DI67" i="3"/>
  <c r="DH79" i="3"/>
  <c r="DG79" i="3"/>
  <c r="DJ79" i="3" s="1"/>
  <c r="DF79" i="3"/>
  <c r="DI79" i="3"/>
  <c r="DF119" i="3"/>
  <c r="DG119" i="3"/>
  <c r="DH119" i="3"/>
  <c r="DI119" i="3"/>
  <c r="DJ119" i="3" s="1"/>
  <c r="DG9" i="3"/>
  <c r="DH9" i="3"/>
  <c r="DI9" i="3"/>
  <c r="DJ9" i="3" s="1"/>
  <c r="DF9" i="3"/>
  <c r="CP69" i="1"/>
  <c r="O69" i="1" s="1"/>
  <c r="GM69" i="1" s="1"/>
  <c r="GN69" i="1" s="1"/>
  <c r="CY102" i="1"/>
  <c r="X102" i="1" s="1"/>
  <c r="AK116" i="1" s="1"/>
  <c r="CZ102" i="1"/>
  <c r="Y102" i="1" s="1"/>
  <c r="CP102" i="1"/>
  <c r="O102" i="1" s="1"/>
  <c r="GM102" i="1" s="1"/>
  <c r="GN102" i="1" s="1"/>
  <c r="GM112" i="1"/>
  <c r="GN112" i="1" s="1"/>
  <c r="AK26" i="1" l="1"/>
  <c r="X116" i="1"/>
  <c r="AL26" i="1"/>
  <c r="Y116" i="1"/>
  <c r="AO22" i="1"/>
  <c r="AO176" i="1"/>
  <c r="F150" i="1"/>
  <c r="AZ26" i="1"/>
  <c r="AZ146" i="1"/>
  <c r="F127" i="1"/>
  <c r="BC22" i="1"/>
  <c r="BC176" i="1"/>
  <c r="F162" i="1"/>
  <c r="AU22" i="1"/>
  <c r="F165" i="1"/>
  <c r="AU176" i="1"/>
  <c r="V26" i="1"/>
  <c r="F139" i="1"/>
  <c r="V146" i="1"/>
  <c r="AF26" i="1"/>
  <c r="S116" i="1"/>
  <c r="U26" i="1"/>
  <c r="U146" i="1"/>
  <c r="F138" i="1"/>
  <c r="AE26" i="1"/>
  <c r="R116" i="1"/>
  <c r="AP22" i="1"/>
  <c r="AP176" i="1"/>
  <c r="F155" i="1"/>
  <c r="G16" i="2" s="1"/>
  <c r="BD22" i="1"/>
  <c r="BD176" i="1"/>
  <c r="F171" i="1"/>
  <c r="T26" i="1"/>
  <c r="T146" i="1"/>
  <c r="F137" i="1"/>
  <c r="W26" i="1"/>
  <c r="F140" i="1"/>
  <c r="W146" i="1"/>
  <c r="AB116" i="1"/>
  <c r="BA26" i="1"/>
  <c r="BA146" i="1"/>
  <c r="F136" i="1"/>
  <c r="AQ22" i="1"/>
  <c r="AQ176" i="1"/>
  <c r="F156" i="1"/>
  <c r="BB22" i="1"/>
  <c r="F159" i="1"/>
  <c r="BB176" i="1"/>
  <c r="AD116" i="1"/>
  <c r="GN29" i="1"/>
  <c r="CB116" i="1" s="1"/>
  <c r="CA116" i="1"/>
  <c r="AX26" i="1"/>
  <c r="F123" i="1"/>
  <c r="AX146" i="1"/>
  <c r="AC26" i="1"/>
  <c r="CE116" i="1"/>
  <c r="CF116" i="1"/>
  <c r="CH116" i="1"/>
  <c r="P116" i="1"/>
  <c r="AT22" i="1"/>
  <c r="F164" i="1"/>
  <c r="F16" i="2" s="1"/>
  <c r="AT176" i="1"/>
  <c r="P26" i="1" l="1"/>
  <c r="F119" i="1"/>
  <c r="P146" i="1"/>
  <c r="CE26" i="1"/>
  <c r="AV116" i="1"/>
  <c r="BB18" i="1"/>
  <c r="F189" i="1"/>
  <c r="AU18" i="1"/>
  <c r="F195" i="1"/>
  <c r="BD18" i="1"/>
  <c r="F201" i="1"/>
  <c r="U22" i="1"/>
  <c r="F168" i="1"/>
  <c r="U176" i="1"/>
  <c r="AB26" i="1"/>
  <c r="O116" i="1"/>
  <c r="AT18" i="1"/>
  <c r="F194" i="1"/>
  <c r="AX22" i="1"/>
  <c r="AX176" i="1"/>
  <c r="F153" i="1"/>
  <c r="W22" i="1"/>
  <c r="F170" i="1"/>
  <c r="W176" i="1"/>
  <c r="AO18" i="1"/>
  <c r="F180" i="1"/>
  <c r="CF26" i="1"/>
  <c r="AW116" i="1"/>
  <c r="S26" i="1"/>
  <c r="S146" i="1"/>
  <c r="F131" i="1"/>
  <c r="CH26" i="1"/>
  <c r="AY116" i="1"/>
  <c r="AQ18" i="1"/>
  <c r="F186" i="1"/>
  <c r="AP18" i="1"/>
  <c r="F185" i="1"/>
  <c r="BC18" i="1"/>
  <c r="F192" i="1"/>
  <c r="Y26" i="1"/>
  <c r="F143" i="1"/>
  <c r="Y146" i="1"/>
  <c r="CA26" i="1"/>
  <c r="AR116" i="1"/>
  <c r="V22" i="1"/>
  <c r="F169" i="1"/>
  <c r="V176" i="1"/>
  <c r="CB26" i="1"/>
  <c r="AS116" i="1"/>
  <c r="T22" i="1"/>
  <c r="F167" i="1"/>
  <c r="T176" i="1"/>
  <c r="R26" i="1"/>
  <c r="F130" i="1"/>
  <c r="R146" i="1"/>
  <c r="X26" i="1"/>
  <c r="F142" i="1"/>
  <c r="X146" i="1"/>
  <c r="AD26" i="1"/>
  <c r="Q116" i="1"/>
  <c r="BA22" i="1"/>
  <c r="F166" i="1"/>
  <c r="H16" i="2" s="1"/>
  <c r="BA176" i="1"/>
  <c r="AZ22" i="1"/>
  <c r="F157" i="1"/>
  <c r="AZ176" i="1"/>
  <c r="R22" i="1" l="1"/>
  <c r="R176" i="1"/>
  <c r="F160" i="1"/>
  <c r="V18" i="1"/>
  <c r="F199" i="1"/>
  <c r="S22" i="1"/>
  <c r="S176" i="1"/>
  <c r="F161" i="1"/>
  <c r="J16" i="2" s="1"/>
  <c r="U18" i="1"/>
  <c r="F198" i="1"/>
  <c r="BA18" i="1"/>
  <c r="F196" i="1"/>
  <c r="T18" i="1"/>
  <c r="F197" i="1"/>
  <c r="AW26" i="1"/>
  <c r="AW146" i="1"/>
  <c r="F122" i="1"/>
  <c r="AX18" i="1"/>
  <c r="F183" i="1"/>
  <c r="AV26" i="1"/>
  <c r="AV146" i="1"/>
  <c r="F121" i="1"/>
  <c r="AR26" i="1"/>
  <c r="AR146" i="1"/>
  <c r="F144" i="1"/>
  <c r="Y22" i="1"/>
  <c r="F173" i="1"/>
  <c r="Y176" i="1"/>
  <c r="P22" i="1"/>
  <c r="F149" i="1"/>
  <c r="P176" i="1"/>
  <c r="Q26" i="1"/>
  <c r="F128" i="1"/>
  <c r="Q146" i="1"/>
  <c r="AZ18" i="1"/>
  <c r="F187" i="1"/>
  <c r="AS26" i="1"/>
  <c r="F133" i="1"/>
  <c r="AS146" i="1"/>
  <c r="AY26" i="1"/>
  <c r="AY146" i="1"/>
  <c r="F124" i="1"/>
  <c r="X22" i="1"/>
  <c r="X176" i="1"/>
  <c r="F172" i="1"/>
  <c r="W18" i="1"/>
  <c r="F200" i="1"/>
  <c r="O26" i="1"/>
  <c r="F118" i="1"/>
  <c r="O146" i="1"/>
  <c r="AW22" i="1" l="1"/>
  <c r="AW176" i="1"/>
  <c r="F152" i="1"/>
  <c r="P18" i="1"/>
  <c r="F179" i="1"/>
  <c r="S18" i="1"/>
  <c r="F191" i="1"/>
  <c r="AR22" i="1"/>
  <c r="AR176" i="1"/>
  <c r="F174" i="1"/>
  <c r="AS22" i="1"/>
  <c r="AS176" i="1"/>
  <c r="F163" i="1"/>
  <c r="E16" i="2" s="1"/>
  <c r="I16" i="2" s="1"/>
  <c r="N16" i="2" s="1"/>
  <c r="AV22" i="1"/>
  <c r="F151" i="1"/>
  <c r="AV176" i="1"/>
  <c r="Y18" i="1"/>
  <c r="F203" i="1"/>
  <c r="X18" i="1"/>
  <c r="F202" i="1"/>
  <c r="O22" i="1"/>
  <c r="F148" i="1"/>
  <c r="O176" i="1"/>
  <c r="Q22" i="1"/>
  <c r="F158" i="1"/>
  <c r="Q176" i="1"/>
  <c r="R18" i="1"/>
  <c r="F190" i="1"/>
  <c r="AY22" i="1"/>
  <c r="AY176" i="1"/>
  <c r="F154" i="1"/>
  <c r="AV18" i="1" l="1"/>
  <c r="F181" i="1"/>
  <c r="O18" i="1"/>
  <c r="F178" i="1"/>
  <c r="AS18" i="1"/>
  <c r="F193" i="1"/>
  <c r="AW18" i="1"/>
  <c r="F182" i="1"/>
  <c r="AY18" i="1"/>
  <c r="F184" i="1"/>
  <c r="Q18" i="1"/>
  <c r="F188" i="1"/>
  <c r="AR18" i="1"/>
  <c r="F204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10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0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<sst xmlns="http://schemas.openxmlformats.org/spreadsheetml/2006/main" count="7124" uniqueCount="579">
  <si>
    <t>Smeta.RU (Terminal)  (495) 974-1589</t>
  </si>
  <si>
    <t>_PS_</t>
  </si>
  <si>
    <t>Smeta.RU (Terminal)</t>
  </si>
  <si>
    <t>ООО "ОДСК"  Доп. раб. место  FStS-0010953</t>
  </si>
  <si>
    <t>5.4.1.2 Монтаж ограждающих конструкций здания изм.1-7 П на 2 кв.2026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</si>
  <si>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t>
  </si>
  <si>
    <t/>
  </si>
  <si>
    <t>21010-1-АС1, изм.1-7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</si>
  <si>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</si>
  <si>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</si>
  <si>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</si>
  <si>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</si>
  <si>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</si>
  <si>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</si>
  <si>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</si>
  <si>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5.4.1.2</t>
  </si>
  <si>
    <t>Монтаж ограждающих конструкций здания</t>
  </si>
  <si>
    <t>Стены наружные</t>
  </si>
  <si>
    <t>Ограждения витражей изм.3</t>
  </si>
  <si>
    <t>1</t>
  </si>
  <si>
    <t>08-02-002-05</t>
  </si>
  <si>
    <t>Кладка перегородок из кирпича: неармированных толщиной в 1/2 кирпича при высоте этажа до 4 м  (на 4,8,12,16,19эт ограждение витражей)</t>
  </si>
  <si>
    <t>100 м2</t>
  </si>
  <si>
    <t>ФЕР-2001, 08-02-002-05, приказ Минстроя России № 876/пр от 26.12.2019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</si>
  <si>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</si>
  <si>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</si>
  <si>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</si>
  <si>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</si>
  <si>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</si>
  <si>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1,1</t>
  </si>
  <si>
    <t>Липецкстройиндустрия от 01.04.2026 с доставкой</t>
  </si>
  <si>
    <t>Раствор готовый кладочный, цементный, М100 с доставкой</t>
  </si>
  <si>
    <t>м3</t>
  </si>
  <si>
    <t>ФССЦ-2001, 04.3.01.09-0014, приказ Минстроя России № 876/пр от 26.12.2019</t>
  </si>
  <si>
    <t>4 508,2 +  2% Заг.скл</t>
  </si>
  <si>
    <t>0</t>
  </si>
  <si>
    <t>2</t>
  </si>
  <si>
    <t>*0,9</t>
  </si>
  <si>
    <t>1,2</t>
  </si>
  <si>
    <t>по прайсу</t>
  </si>
  <si>
    <t>Кирпич силикатный полнотелый утолщенный, размер 250x120x88 мм, марка 150(СУРПо) F25/1,4</t>
  </si>
  <si>
    <t>1000 ШТ</t>
  </si>
  <si>
    <t>15 970 +  2% Заг.скл</t>
  </si>
  <si>
    <t>*0,77</t>
  </si>
  <si>
    <t>09-03-040-01</t>
  </si>
  <si>
    <t>Монтаж металлического ограждения лоджий квартир к=1,01 (ограждение витражей)</t>
  </si>
  <si>
    <t>т</t>
  </si>
  <si>
    <t>ФЕР-2001, 09-03-040-01,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</si>
  <si>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</si>
  <si>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</si>
  <si>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</si>
  <si>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</si>
  <si>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</si>
  <si>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2,2</t>
  </si>
  <si>
    <t>МКЛ-1</t>
  </si>
  <si>
    <t>Ограждение Огл11 (поз.18.1)  (г.Липецк)</t>
  </si>
  <si>
    <t>МКЛ-1 ПАО "Орелстрой"</t>
  </si>
  <si>
    <t>207 900,19 +  4% Трансп +  2% Заг.скл</t>
  </si>
  <si>
    <t>4</t>
  </si>
  <si>
    <t>2,3</t>
  </si>
  <si>
    <t>АРМЛ-12</t>
  </si>
  <si>
    <t>Закладная деталь ЗД2 (поз.18.1)     (г.Липецк)(Анкер А-1 ар-ра Ф6А1 для ограждения Огл)</t>
  </si>
  <si>
    <t>АРМЛ-12 ПАО "Орелстрой"</t>
  </si>
  <si>
    <t>127 944,52 +  4% Трансп +  2% Заг.скл</t>
  </si>
  <si>
    <t>2,5</t>
  </si>
  <si>
    <t>01.7.15.01-0039</t>
  </si>
  <si>
    <t>Анкер забивной распорный, из нержавеющей стали, M8</t>
  </si>
  <si>
    <t>100 ШТ</t>
  </si>
  <si>
    <t>ФССЦ-2001, 01.7.15.01-0039, приказ Минстроя России № 876/пр от 26.12.2019</t>
  </si>
  <si>
    <t>2,6</t>
  </si>
  <si>
    <t>01.7.15.03-0042</t>
  </si>
  <si>
    <t>Болты с гайками и шайбами строительные</t>
  </si>
  <si>
    <t>кг</t>
  </si>
  <si>
    <t>ФССЦ-2001, 01.7.15.03-0042, приказ Минстроя России № 876/пр от 26.12.2019</t>
  </si>
  <si>
    <t>2,7</t>
  </si>
  <si>
    <t>01.7.20.08-0071</t>
  </si>
  <si>
    <t>Канат пеньковый пропитанный</t>
  </si>
  <si>
    <t>ФССЦ-2001, 01.7.20.08-0071, приказ Минстроя России № 876/пр от 26.12.2019</t>
  </si>
  <si>
    <t>2,8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</si>
  <si>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</si>
  <si>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</si>
  <si>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</si>
  <si>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ФССЦ-2001, 08.2.02.11-0007, приказ Минстроя России № 876/пр от 26.12.2019</t>
  </si>
  <si>
    <t>2,9</t>
  </si>
  <si>
    <t>08.3.11.01-0091</t>
  </si>
  <si>
    <t>Швеллеры № 40, марка стали Ст0</t>
  </si>
  <si>
    <t>ФССЦ-2001, 08.3.11.01-0091, приказ Минстроя России № 876/пр от 26.12.2019</t>
  </si>
  <si>
    <t>2,10</t>
  </si>
  <si>
    <t>11.1.03.01-0077</t>
  </si>
  <si>
    <t>Бруски обрезные, хвойных пород, длина 4-6,5 м, ширина 75-150 мм, толщина 40-75 мм, сорт I</t>
  </si>
  <si>
    <t>ФССЦ-2001, 11.1.03.01-0077, приказ Минстроя России № 876/пр от 26.12.2019</t>
  </si>
  <si>
    <t>3</t>
  </si>
  <si>
    <t>46-03-014-01</t>
  </si>
  <si>
    <t>Сверление вертикальных отверстий в железобетонных конструкциях полов перфоратором глубиной 200 мм диаметром: до 20 мм (глуб.100)</t>
  </si>
  <si>
    <t>100 отверстий</t>
  </si>
  <si>
    <t>ФЕР-2001, 46-03-014-01,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</si>
  <si>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</si>
  <si>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</si>
  <si>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</si>
  <si>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</si>
  <si>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</si>
  <si>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</si>
  <si>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</si>
  <si>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</si>
  <si>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</si>
  <si>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</si>
  <si>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3,2</t>
  </si>
  <si>
    <t>01.7.17.09</t>
  </si>
  <si>
    <t>Сверла, буры</t>
  </si>
  <si>
    <t>ШТ</t>
  </si>
  <si>
    <t>46-03-014-14</t>
  </si>
  <si>
    <t>На каждые 10 мм изменения глубины сверления добавлять или исключать: к расценке 46-03-014-01</t>
  </si>
  <si>
    <t>ФЕР-2001, 46-03-014-14, приказ Минстроя России № 876/пр от 26.12.2019</t>
  </si>
  <si>
    <t>*10</t>
  </si>
  <si>
    <t>4,1</t>
  </si>
  <si>
    <t>4,2</t>
  </si>
  <si>
    <t>5</t>
  </si>
  <si>
    <t>46-03-014-45</t>
  </si>
  <si>
    <t>Сверление горизонтальных отверстий в железобетонных конструкциях стен перфоратором глубиной 200 мм диаметром: до 20 мм (глуб.150 и 300)</t>
  </si>
  <si>
    <t>ФЕР-2001, 46-03-014-45, приказ Минстроя России № 876/пр от 26.12.2019</t>
  </si>
  <si>
    <t>5,1</t>
  </si>
  <si>
    <t>5,2</t>
  </si>
  <si>
    <t>6</t>
  </si>
  <si>
    <t>46-03-014-58</t>
  </si>
  <si>
    <t>На каждые 10 мм изменения глубины сверления добавлять или исключать: к расценке 46-03-014-45 (глуб.150)</t>
  </si>
  <si>
    <t>ФЕР-2001, 46-03-014-58, приказ Минстроя России № 876/пр от 26.12.2019</t>
  </si>
  <si>
    <t>*5</t>
  </si>
  <si>
    <t>6,1</t>
  </si>
  <si>
    <t>6,2</t>
  </si>
  <si>
    <t>7</t>
  </si>
  <si>
    <t>На каждые 10 мм изменения глубины сверления добавлять или исключать: к расценке 46-03-014-45 (глуб.300)</t>
  </si>
  <si>
    <t>7,1</t>
  </si>
  <si>
    <t>7,2</t>
  </si>
  <si>
    <t>Обрамление лоджий АС1 л.4-6</t>
  </si>
  <si>
    <t>8</t>
  </si>
  <si>
    <t>09-03-014-02</t>
  </si>
  <si>
    <t>Монтаж связей и распорок из одиночных и парных уголков, гнутосварных профилей для пролетов: до 24 м при высоте здания до 50 м</t>
  </si>
  <si>
    <t>ФЕР-2001, 09-03-014-02, приказ Минстроя России № 876/пр от 26.12.2019</t>
  </si>
  <si>
    <t>8,2</t>
  </si>
  <si>
    <t>МКЛ-13</t>
  </si>
  <si>
    <t>Заготовка из швеллера 14П (поз.18.1)  (г.Липецк) (Обрамление из гнутого швеллера 130х60х4)</t>
  </si>
  <si>
    <t>МКЛ-13 ПАО "Орелстрой"</t>
  </si>
  <si>
    <t>236 769,23 +  4% Трансп +  2% Заг.скл</t>
  </si>
  <si>
    <t>8,3</t>
  </si>
  <si>
    <t>Закладная деталь ЗД2 (поз.18.1)     (г.Липецк)(Анкер А-1 ар-ра Ф6А1 для обрамления)</t>
  </si>
  <si>
    <t>9</t>
  </si>
  <si>
    <t>07-01-044-03</t>
  </si>
  <si>
    <t>Установка монтажных изделий массой: до 20 кг</t>
  </si>
  <si>
    <t>ФЕР-2001, 07-01-044-03, приказ Минстроя России № 876/пр от 26.12.2019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</si>
  <si>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</si>
  <si>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</si>
  <si>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</si>
  <si>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</si>
  <si>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9,1</t>
  </si>
  <si>
    <t>01.7.11.07-0054</t>
  </si>
  <si>
    <t>Электроды сварочные Э42, диаметр 6 мм</t>
  </si>
  <si>
    <t>ФССЦ-2001, 01.7.11.07-0054, приказ Минстроя России № 876/пр от 26.12.2019</t>
  </si>
  <si>
    <t>9,2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</si>
  <si>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</si>
  <si>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</si>
  <si>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ФССЦ-2001, 07.2.07.12-0006, приказ Минстроя России № 876/пр от 26.12.2019</t>
  </si>
  <si>
    <t>9,4</t>
  </si>
  <si>
    <t>МКЛ-11</t>
  </si>
  <si>
    <t>Закладная деталь Зд-1 (поз.18.1)  (г.Липецк) (ЗД1,2,3)</t>
  </si>
  <si>
    <t>МКЛ-11 ПАО "Орелстрой"</t>
  </si>
  <si>
    <t>146 952,74 +  4% Трансп +  2% Заг.скл</t>
  </si>
  <si>
    <t>9,5</t>
  </si>
  <si>
    <t>01.7.15.01-0032</t>
  </si>
  <si>
    <t>Распорный анкер М8</t>
  </si>
  <si>
    <t>ФССЦ-2001, 01.7.15.01-0032, приказ Минстроя России № 876/пр от 26.12.2019</t>
  </si>
  <si>
    <t>10</t>
  </si>
  <si>
    <t>09-03-012-12</t>
  </si>
  <si>
    <t>Монтаж опорных стоек для пролетов: до 24 м</t>
  </si>
  <si>
    <t>ФЕР-2001, 09-03-012-12, приказ Минстроя России № 876/пр от 26.12.2019</t>
  </si>
  <si>
    <t>10,2</t>
  </si>
  <si>
    <t>МКЛ-10</t>
  </si>
  <si>
    <t>Стойка Ст1 (труба 120х120х3+Закладная деталь Зд-2) (поз.18.1)  (г.Липецк)</t>
  </si>
  <si>
    <t>МКЛ-10 ПАО "Орелстрой"</t>
  </si>
  <si>
    <t>105 946,72 +  4% Трансп +  2% Заг.скл</t>
  </si>
  <si>
    <t>11</t>
  </si>
  <si>
    <t>11,1</t>
  </si>
  <si>
    <t>11,2</t>
  </si>
  <si>
    <t>12</t>
  </si>
  <si>
    <t>12,1</t>
  </si>
  <si>
    <t>12,2</t>
  </si>
  <si>
    <t>13</t>
  </si>
  <si>
    <t>Сверление горизонтальных отверстий в железобетонных конструкциях стен перфоратором глубиной 200 мм диаметром: до 20 мм (глуб.300)</t>
  </si>
  <si>
    <t>13,1</t>
  </si>
  <si>
    <t>13,2</t>
  </si>
  <si>
    <t>14</t>
  </si>
  <si>
    <t>14,1</t>
  </si>
  <si>
    <t>14,2</t>
  </si>
  <si>
    <t>стены наружные 1-21 этажи, техэтаж</t>
  </si>
  <si>
    <t>16</t>
  </si>
  <si>
    <t>07-05-007-10</t>
  </si>
  <si>
    <t>Укладка перемычек массой до 0,3 т ( 1-21этажи, техэтаж) изм.3,7</t>
  </si>
  <si>
    <t>ФЕР-2001 доп.6, 07-05-007-10, приказ Минстроя России № 321/пр от 24.05.2021</t>
  </si>
  <si>
    <t>*1,16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</si>
  <si>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</si>
  <si>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Пр/812-007.1-1</t>
  </si>
  <si>
    <t>Пр/774-007.1</t>
  </si>
  <si>
    <t>16,1</t>
  </si>
  <si>
    <t>Раствор готовый кладочный, цементный, М200</t>
  </si>
  <si>
    <t>5 819,67 +  2% Заг.скл</t>
  </si>
  <si>
    <t>16,2</t>
  </si>
  <si>
    <t>04.3.01.09-0014</t>
  </si>
  <si>
    <t>Раствор готовый кладочный, цементный, М100</t>
  </si>
  <si>
    <t>16,3</t>
  </si>
  <si>
    <t>05.1.03.09-0045</t>
  </si>
  <si>
    <t>Перемычка брусковая 8ПБ10-1, бетон B15, объем 0,011 м3, расход арматуры 0,35 кг</t>
  </si>
  <si>
    <t>ФССЦ-2001, 05.1.03.09-0045, приказ Минстроя России № 876/пр от 26.12.2019</t>
  </si>
  <si>
    <t>16,4</t>
  </si>
  <si>
    <t>05.1.03.09-0047</t>
  </si>
  <si>
    <t>Перемычка брусковая 8ПБ13-1, бетон B15, объем 0,014 м3, расход арматуры 0,46 кг</t>
  </si>
  <si>
    <t>ФССЦ-2001, 05.1.03.09-0047, приказ Минстроя России № 876/пр от 26.12.2019</t>
  </si>
  <si>
    <t>16,5</t>
  </si>
  <si>
    <t>05.1.03.09-0049</t>
  </si>
  <si>
    <t>Перемычка брусковая 8ПБ16-1, бетон B15, объем 0,017 м3, расход арматуры 0,54 кг</t>
  </si>
  <si>
    <t>ФССЦ-2001, 05.1.03.09-0049, приказ Минстроя России № 876/пр от 26.12.2019</t>
  </si>
  <si>
    <t>16,6</t>
  </si>
  <si>
    <t>05.1.03.09-0051</t>
  </si>
  <si>
    <t>Перемычка брусковая 8ПБ17-2, бетон B15, объем 0,018 м3, расход арматуры 0,75 кг</t>
  </si>
  <si>
    <t>ФССЦ-2001, 05.1.03.09-0051, приказ Минстроя России № 876/пр от 26.12.2019</t>
  </si>
  <si>
    <t>16,7</t>
  </si>
  <si>
    <t>05.1.03.09-0053</t>
  </si>
  <si>
    <t>Перемычка брусковая 8ПБ19-3, бетон B15, объем 0,021 м3, расход арматуры 1,16 кг</t>
  </si>
  <si>
    <t>ФССЦ-2001, 05.1.03.09-0053, приказ Минстроя России № 876/пр от 26.12.2019</t>
  </si>
  <si>
    <t>16,8</t>
  </si>
  <si>
    <t>05.1.03.09-0059</t>
  </si>
  <si>
    <t>Перемычка брусковая 9ПБ22-3, бетон B15, объем 0,05 м3, расход арматуры 1,66 кг</t>
  </si>
  <si>
    <t>ФССЦ-2001, 05.1.03.09-0059, приказ Минстроя России № 876/пр от 26.12.2019</t>
  </si>
  <si>
    <t>16,9</t>
  </si>
  <si>
    <t>05.1.03.09-0060</t>
  </si>
  <si>
    <t>Перемычка брусковая 9ПБ25-3, бетон B15, объем 0,056 м3, расход арматуры 1,82 кг</t>
  </si>
  <si>
    <t>ФССЦ-2001, 05.1.03.09-0060, приказ Минстроя России № 876/пр от 26.12.2019</t>
  </si>
  <si>
    <t>16,10</t>
  </si>
  <si>
    <t>05.1.03.09-0062</t>
  </si>
  <si>
    <t>Перемычка брусковая 9ПБ26-4, бетон B15, объем 0,059 м3, расход арматуры 1,89 кг</t>
  </si>
  <si>
    <t>ФССЦ-2001, 05.1.03.09-0062, приказ Минстроя России № 876/пр от 26.12.2019</t>
  </si>
  <si>
    <t>17</t>
  </si>
  <si>
    <t>17,2</t>
  </si>
  <si>
    <t>17,3</t>
  </si>
  <si>
    <t>17,4</t>
  </si>
  <si>
    <t>к.л.№39 от 16.01.2025 с доставкой(прим)</t>
  </si>
  <si>
    <t>Перемычка полистиролбетонная 1ПП D500/120х190х1300/200</t>
  </si>
  <si>
    <t>514,41 +  2% Заг.скл</t>
  </si>
  <si>
    <t>17,5</t>
  </si>
  <si>
    <t>Перемычка полистиролбетонная 1ПП D500/120х190х1800/200</t>
  </si>
  <si>
    <t>712,26 +  2% Заг.скл</t>
  </si>
  <si>
    <t>17,6</t>
  </si>
  <si>
    <t>к.л.№142 от 06.03.2025 с доставкой(прим)</t>
  </si>
  <si>
    <t>622,89 +  2% Заг.скл</t>
  </si>
  <si>
    <t>17,7</t>
  </si>
  <si>
    <t>Перемычка полистиролбетонная 1ПП D500/120х190х1900/200</t>
  </si>
  <si>
    <t>751,83 +  2% Заг.скл</t>
  </si>
  <si>
    <t>17,8</t>
  </si>
  <si>
    <t>653,28 +  2% Заг.скл</t>
  </si>
  <si>
    <t>17,9</t>
  </si>
  <si>
    <t>Перемычка полистиролбетонная 1ПП D500/120х190х2200/200</t>
  </si>
  <si>
    <t>870,54 +  2% Заг.скл</t>
  </si>
  <si>
    <t>17,10</t>
  </si>
  <si>
    <t>759,63 +  2% Заг.скл</t>
  </si>
  <si>
    <t>17,11</t>
  </si>
  <si>
    <t>Перемычка полистиролбетонная 1ПП D500/120х190х2500/200</t>
  </si>
  <si>
    <t>989,25 +  2% Заг.скл</t>
  </si>
  <si>
    <t>17,12</t>
  </si>
  <si>
    <t>865,98 +  2% Заг.скл</t>
  </si>
  <si>
    <t>17,13</t>
  </si>
  <si>
    <t>Перемычка полистиролбетонная 1ПП D500/120х190х2800/200</t>
  </si>
  <si>
    <t>1 107,96 +  2% Заг.скл</t>
  </si>
  <si>
    <t>17,14</t>
  </si>
  <si>
    <t>972,33 +  2% Заг.скл</t>
  </si>
  <si>
    <t>18</t>
  </si>
  <si>
    <t>18,1</t>
  </si>
  <si>
    <t>18,2</t>
  </si>
  <si>
    <t>08.4.01.02-0001</t>
  </si>
  <si>
    <t>Детали закладные, вес до 1 кг (уголок 125х125х8)</t>
  </si>
  <si>
    <t>ФССЦ-2001, 08.4.01.02-0001, приказ Минстроя России № 876/пр от 26.12.2019</t>
  </si>
  <si>
    <t>18,3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</si>
  <si>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</si>
  <si>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</si>
  <si>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ФССЦ-2001, 08.4.02.03-0021, приказ Минстроя России № 876/пр от 26.12.2019</t>
  </si>
  <si>
    <t>18,4</t>
  </si>
  <si>
    <t>Анкер забивной распорный, из нержавеющей стали, M8х60</t>
  </si>
  <si>
    <t>19</t>
  </si>
  <si>
    <t>13-03-004-26</t>
  </si>
  <si>
    <t>Окраска металлических огрунтованных поверхностей: эмалью ПФ-115</t>
  </si>
  <si>
    <t>ФЕР-2001, 13-03-004-26, приказ Минстроя России № 876/пр от 26.12.2019</t>
  </si>
  <si>
    <t>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</si>
  <si>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</si>
  <si>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</si>
  <si>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</si>
  <si>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</si>
  <si>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</si>
  <si>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20</t>
  </si>
  <si>
    <t>26-01-040-01</t>
  </si>
  <si>
    <t>Устройство противопожарных поясов из волокнистых и зернистых материалов на растворе (утеплитель в наружных перемычках) изм.7</t>
  </si>
  <si>
    <t>ФЕР-2001, 26-01-040-01,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</si>
  <si>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</si>
  <si>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</si>
  <si>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</si>
  <si>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</si>
  <si>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20,1</t>
  </si>
  <si>
    <t>12.2.05.05-0024</t>
  </si>
  <si>
    <t>Плиты минераловатные на синтетическом связующем Техно (ТУ 5762-043-17925162-2006), марки: ТЕХНОВЕНТ ОПТИМА</t>
  </si>
  <si>
    <t>ФССЦ-2001, 12.2.05.05-0024, приказ Минстроя России № 876/пр от 26.12.2019</t>
  </si>
  <si>
    <t>20,2</t>
  </si>
  <si>
    <t>14.5.01.10-0024</t>
  </si>
  <si>
    <t>Пена монтажная для герметизации стыков в баллончике емкостью 0,75 л</t>
  </si>
  <si>
    <t>ФССЦ-2001, 14.5.01.10-0024, приказ Минстроя России № 876/пр от 26.12.2019</t>
  </si>
  <si>
    <t>20,3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</si>
  <si>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</si>
  <si>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</si>
  <si>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</si>
  <si>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</si>
  <si>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</si>
  <si>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</si>
  <si>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</si>
  <si>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</si>
  <si>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</si>
  <si>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</si>
  <si>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</si>
  <si>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</si>
  <si>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</si>
  <si>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</si>
  <si>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</si>
  <si>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</si>
  <si>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</si>
  <si>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</si>
  <si>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</si>
  <si>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</si>
  <si>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</si>
  <si>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</si>
  <si>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</si>
  <si>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</si>
  <si>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</si>
  <si>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</si>
  <si>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</si>
  <si>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</si>
  <si>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</si>
  <si>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</si>
  <si>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</si>
  <si>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</si>
  <si>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</si>
  <si>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</si>
  <si>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</si>
  <si>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</si>
  <si>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</si>
  <si>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</si>
  <si>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</si>
  <si>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</si>
  <si>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</si>
  <si>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</si>
  <si>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</si>
  <si>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</si>
  <si>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</si>
  <si>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</si>
  <si>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</si>
  <si>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</si>
  <si>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</si>
  <si>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</si>
  <si>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</si>
  <si>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</si>
  <si>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</si>
  <si>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</si>
  <si>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</si>
  <si>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</si>
  <si>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</si>
  <si>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</si>
  <si>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</si>
  <si>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</si>
  <si>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</si>
  <si>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</si>
  <si>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</si>
  <si>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</si>
  <si>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</si>
  <si>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</si>
  <si>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</si>
  <si>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</si>
  <si>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</si>
  <si>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</si>
  <si>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</si>
  <si>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</si>
  <si>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</si>
  <si>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</si>
  <si>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</si>
  <si>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</si>
  <si>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</si>
  <si>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</si>
  <si>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</si>
  <si>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</si>
  <si>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</si>
  <si>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</si>
  <si>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</si>
  <si>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</si>
  <si>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</si>
  <si>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</si>
  <si>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</si>
  <si>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</si>
  <si>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</si>
  <si>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</si>
  <si>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</si>
  <si>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</si>
  <si>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</si>
  <si>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</si>
  <si>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</si>
  <si>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</si>
  <si>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</si>
  <si>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</si>
  <si>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</si>
  <si>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</si>
  <si>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</si>
  <si>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</si>
  <si>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</si>
  <si>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</si>
  <si>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</si>
  <si>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</si>
  <si>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</si>
  <si>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</si>
  <si>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</si>
  <si>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</si>
  <si>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</si>
  <si>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</si>
  <si>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</si>
  <si>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</si>
  <si>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</si>
  <si>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</si>
  <si>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</si>
  <si>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</si>
  <si>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</si>
  <si>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маш.-ч.</t>
  </si>
  <si>
    <t>01.7.03.01-0001</t>
  </si>
  <si>
    <t>ФССЦ-2001, 01.7.03.01-0001, приказ Минстроя России № 876/пр от 26.12.2019</t>
  </si>
  <si>
    <t>Вода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</si>
  <si>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</si>
  <si>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</si>
  <si>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</si>
  <si>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11.1.03.01-0080</t>
  </si>
  <si>
    <t>ФССЦ-2001, 11.1.03.01-0080, приказ Минстроя России № 876/пр от 26.12.2019</t>
  </si>
  <si>
    <t>Бруски обрезные, хвойных пород, длина 4-6,5 м, ширина 75-150 мм, толщина 40-75 мм, сорт IV</t>
  </si>
  <si>
    <t>1-100-33</t>
  </si>
  <si>
    <t>Затраты труда рабочих (Средний разряд - 3,3)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</si>
  <si>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</si>
  <si>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</si>
  <si>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</si>
  <si>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</si>
  <si>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</si>
  <si>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</si>
  <si>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</si>
  <si>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</si>
  <si>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</si>
  <si>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01.7.15.06-0111</t>
  </si>
  <si>
    <t>ФССЦ-2001, 01.7.15.06-0111, приказ Минстроя России № 876/пр от 26.12.2019</t>
  </si>
  <si>
    <t>Гвозди строительные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</si>
  <si>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</si>
  <si>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</si>
  <si>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</si>
  <si>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</si>
  <si>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</si>
  <si>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</si>
  <si>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</si>
  <si>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</si>
  <si>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</si>
  <si>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1-100-32</t>
  </si>
  <si>
    <t>Затраты труда рабочих (Средний разряд - 3,2)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</si>
  <si>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</si>
  <si>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</si>
  <si>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</si>
  <si>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91.05.06-008</t>
  </si>
  <si>
    <t>ФСЭМ-2001, 91.05.06-008 , приказ Минстроя России № 876/пр от 26.12.2019</t>
  </si>
  <si>
    <t>Краны на гусеничном ходу, грузоподъемность 40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</si>
  <si>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</si>
  <si>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</si>
  <si>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</si>
  <si>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</si>
  <si>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</si>
  <si>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</si>
  <si>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</si>
  <si>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</si>
  <si>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</si>
  <si>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</si>
  <si>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</si>
  <si>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</si>
  <si>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</si>
  <si>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</si>
  <si>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</si>
  <si>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</si>
  <si>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</si>
  <si>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</si>
  <si>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1-100-44</t>
  </si>
  <si>
    <t>Затраты труда рабочих (Средний разряд - 4,4)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</si>
  <si>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</si>
  <si>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</si>
  <si>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</si>
  <si>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1-100-34</t>
  </si>
  <si>
    <t>Затраты труда рабочих (Средний разряд - 3,4)</t>
  </si>
  <si>
    <t>91.05.06-007</t>
  </si>
  <si>
    <t>ФСЭМ-2001, 91.05.06-007 , приказ Минстроя России № 876/пр от 26.12.2019</t>
  </si>
  <si>
    <t>Краны на гусеничном ходу, грузоподъемность 25 т</t>
  </si>
  <si>
    <t>1-100-35</t>
  </si>
  <si>
    <t>Затраты труда рабочих (Средний разряд - 3,5)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</si>
  <si>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</si>
  <si>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</si>
  <si>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</si>
  <si>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</si>
  <si>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</si>
  <si>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</si>
  <si>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</si>
  <si>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</si>
  <si>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</si>
  <si>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14.4.04.08-0003</t>
  </si>
  <si>
    <t>ФССЦ-2001, 14.4.04.08-0003, приказ Минстроя России № 876/пр от 26.12.2019</t>
  </si>
  <si>
    <t>Эмаль ПФ-115, серая</t>
  </si>
  <si>
    <t>14.5.09.11-0102</t>
  </si>
  <si>
    <t>ФССЦ-2001, 14.5.09.11-0102, приказ Минстроя России № 876/пр от 26.12.2019</t>
  </si>
  <si>
    <t>Уайт-спирит</t>
  </si>
  <si>
    <t>1-100-38</t>
  </si>
  <si>
    <t>Затраты труда рабочих (Средний разряд - 3,8)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</si>
  <si>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</si>
  <si>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</si>
  <si>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</si>
  <si>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04.3.01.12</t>
  </si>
  <si>
    <t>Растворы цементно-известковые</t>
  </si>
  <si>
    <t>06.1.01.05</t>
  </si>
  <si>
    <t>Кирпич керамический или силикатный</t>
  </si>
  <si>
    <t>07.2.07.13</t>
  </si>
  <si>
    <t>Конструкции стальные</t>
  </si>
  <si>
    <t>07.2.07.12</t>
  </si>
  <si>
    <t>05.1.03.16</t>
  </si>
  <si>
    <t>Конструкции сборные железобетонные</t>
  </si>
  <si>
    <t>12.2.05.11</t>
  </si>
  <si>
    <t>Изделия теплоизоляционные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</si>
  <si>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</si>
  <si>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</si>
  <si>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</si>
  <si>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</si>
  <si>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</si>
  <si>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</si>
  <si>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</si>
  <si>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</si>
  <si>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</si>
  <si>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</si>
  <si>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</si>
  <si>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</si>
  <si>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</si>
  <si>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</si>
  <si>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</si>
  <si>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</si>
  <si>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</si>
  <si>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</si>
  <si>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</si>
  <si>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</si>
  <si>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</si>
  <si>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</si>
  <si>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</si>
  <si>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21010-1-АС1, изм.1-7 </t>
  </si>
  <si>
    <t>Объект</t>
  </si>
  <si>
    <t>Шифр:</t>
  </si>
  <si>
    <t xml:space="preserve"> 5.4.1.2 Монтаж ограждающих конструкций здания изм.1-7 П на 2 кв.2026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</si>
  <si>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</si>
  <si>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</si>
  <si>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</si>
  <si>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</si>
  <si>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</si>
  <si>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</si>
  <si>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</si>
  <si>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</si>
  <si>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</si>
  <si>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5.4.1.2</t>
  </si>
  <si>
    <t xml:space="preserve"> Монтаж ограждающих конструкций здания</t>
  </si>
  <si>
    <t xml:space="preserve">Раздел: </t>
  </si>
  <si>
    <t xml:space="preserve">   Стены наружные</t>
  </si>
  <si>
    <t xml:space="preserve"> Стены наружные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</si>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</sst>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1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549</v>
      </c>
    </row>
    <row r="3" spans="1:255" x14ac:dyDescent="0.2">
      <c r="A3" s="14" t="s">
        <v>550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551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552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553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554</v>
      </c>
      <c r="B8" s="23"/>
      <c r="C8" s="23"/>
      <c r="D8" s="23"/>
    </row>
    <row r="9" spans="1:255" x14ac:dyDescent="0.2">
      <c r="A9" s="25" t="s">
        <v>555</v>
      </c>
      <c r="B9" s="24"/>
      <c r="C9" s="24"/>
      <c r="D9" s="24"/>
      <c r="BT9" s="26">
        <f>B9</f>
        <v>0</v>
      </c>
      <c r="IU9" s="16"/>
    </row>
    <row r="11" spans="1:255" ht="38.25" x14ac:dyDescent="0.2">
      <c r="A11" s="10" t="s">
        <v>556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IU11" s="16"/>
    </row>
    <row r="12" spans="1:255" x14ac:dyDescent="0.2">
      <c r="A12" s="10" t="s">
        <v>557</v>
      </c>
      <c r="B12" s="29" t="s">
        <v>558</v>
      </c>
      <c r="C12" s="13"/>
      <c r="D12" s="13"/>
      <c r="BT12" s="30" t="str">
        <f>B12</f>
        <v xml:space="preserve"> 5.4.1.2 Монтаж ограждающих конструкций здания изм.1-7 П на 2 кв.2026 </v>
      </c>
      <c r="IU12" s="16"/>
    </row>
    <row r="13" spans="1:255" x14ac:dyDescent="0.2">
      <c r="A13" s="10" t="s">
        <v>559</v>
      </c>
      <c r="B13" s="29" t="s">
        <v>555</v>
      </c>
      <c r="C13" s="13"/>
      <c r="D13" s="13"/>
      <c r="BT13" s="30" t="str">
        <f>B13</f>
        <v xml:space="preserve"> 21010-1-АС1, изм.1-7 </v>
      </c>
      <c r="IU13" s="16"/>
    </row>
    <row r="15" spans="1:255" ht="13.5" thickBot="1" x14ac:dyDescent="0.25"/>
    <row r="16" spans="1:255" x14ac:dyDescent="0.2">
      <c r="A16" s="31" t="s">
        <v>560</v>
      </c>
      <c r="B16" s="33"/>
      <c r="C16" s="33" t="s">
        <v>562</v>
      </c>
      <c r="D16" s="34" t="s">
        <v>565</v>
      </c>
    </row>
    <row r="17" spans="1:255" x14ac:dyDescent="0.2">
      <c r="A17" s="32"/>
      <c r="B17" s="35" t="s">
        <v>561</v>
      </c>
      <c r="C17" s="35" t="s">
        <v>563</v>
      </c>
      <c r="D17" s="36" t="s">
        <v>566</v>
      </c>
    </row>
    <row r="18" spans="1:255" x14ac:dyDescent="0.2">
      <c r="A18" s="32"/>
      <c r="B18" s="35"/>
      <c r="C18" s="35" t="s">
        <v>564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570</v>
      </c>
      <c r="B22" t="s">
        <v>572</v>
      </c>
    </row>
    <row r="24" spans="1:255" x14ac:dyDescent="0.2">
      <c r="A24" s="39"/>
      <c r="B24" s="40" t="s">
        <v>18</v>
      </c>
      <c r="C24" s="40"/>
      <c r="D24" s="4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41" t="str">
        <f>B24</f>
        <v>Ограждения витражей изм.3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/>
    <row r="26" spans="1:255" ht="36" x14ac:dyDescent="0.2">
      <c r="A26" s="42">
        <v>1</v>
      </c>
      <c r="B26" s="43" t="s">
        <v>21</v>
      </c>
      <c r="C26" s="44" t="s">
        <v>22</v>
      </c>
      <c r="D26" s="45">
        <v>2.1339999999999999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0" t="s">
        <v>29</v>
      </c>
      <c r="B27" s="51" t="s">
        <v>31</v>
      </c>
      <c r="C27" s="52" t="s">
        <v>32</v>
      </c>
      <c r="D27" s="53">
        <f>Source!I30</f>
        <v>4.4173799999999996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0" t="s">
        <v>38</v>
      </c>
      <c r="B28" s="51" t="s">
        <v>40</v>
      </c>
      <c r="C28" s="52" t="s">
        <v>41</v>
      </c>
      <c r="D28" s="53">
        <f>Source!I31</f>
        <v>8.2158999999999995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4">
        <v>2</v>
      </c>
      <c r="B29" s="55" t="s">
        <v>45</v>
      </c>
      <c r="C29" s="56" t="s">
        <v>46</v>
      </c>
      <c r="D29" s="57">
        <v>13.930999999999999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0" t="s">
        <v>53</v>
      </c>
      <c r="B30" s="51" t="s">
        <v>55</v>
      </c>
      <c r="C30" s="52" t="s">
        <v>46</v>
      </c>
      <c r="D30" s="53">
        <f>Source!I33</f>
        <v>13.930999999999999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0" t="s">
        <v>59</v>
      </c>
      <c r="B31" s="51" t="s">
        <v>61</v>
      </c>
      <c r="C31" s="52" t="s">
        <v>46</v>
      </c>
      <c r="D31" s="53">
        <f>Source!I34</f>
        <v>1.8540000000000001E-2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0" t="s">
        <v>64</v>
      </c>
      <c r="B32" s="51" t="s">
        <v>66</v>
      </c>
      <c r="C32" s="52" t="s">
        <v>67</v>
      </c>
      <c r="D32" s="53">
        <f>Source!I35</f>
        <v>39.86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0" t="s">
        <v>69</v>
      </c>
      <c r="B33" s="51" t="s">
        <v>71</v>
      </c>
      <c r="C33" s="52" t="s">
        <v>72</v>
      </c>
      <c r="D33" s="53">
        <f>Source!I36</f>
        <v>-222.89599999999999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0" t="s">
        <v>74</v>
      </c>
      <c r="B34" s="51" t="s">
        <v>76</v>
      </c>
      <c r="C34" s="52" t="s">
        <v>46</v>
      </c>
      <c r="D34" s="53">
        <f>Source!I37</f>
        <v>-1.3931E-3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36" x14ac:dyDescent="0.2">
      <c r="A35" s="50" t="s">
        <v>78</v>
      </c>
      <c r="B35" s="51" t="s">
        <v>80</v>
      </c>
      <c r="C35" s="52" t="s">
        <v>81</v>
      </c>
      <c r="D35" s="53">
        <f>Source!I38</f>
        <v>-0.26050970000000001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0" t="s">
        <v>83</v>
      </c>
      <c r="B36" s="51" t="s">
        <v>85</v>
      </c>
      <c r="C36" s="52" t="s">
        <v>46</v>
      </c>
      <c r="D36" s="53">
        <f>Source!I39</f>
        <v>-2.7026100000000001E-2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50" t="s">
        <v>87</v>
      </c>
      <c r="B37" s="51" t="s">
        <v>89</v>
      </c>
      <c r="C37" s="52" t="s">
        <v>32</v>
      </c>
      <c r="D37" s="53">
        <f>Source!I40</f>
        <v>-1.43489E-2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36" x14ac:dyDescent="0.2">
      <c r="A38" s="54">
        <v>3</v>
      </c>
      <c r="B38" s="55" t="s">
        <v>93</v>
      </c>
      <c r="C38" s="56" t="s">
        <v>94</v>
      </c>
      <c r="D38" s="57">
        <v>39.86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0" t="s">
        <v>101</v>
      </c>
      <c r="B39" s="51" t="s">
        <v>103</v>
      </c>
      <c r="C39" s="52" t="s">
        <v>104</v>
      </c>
      <c r="D39" s="53">
        <f>Source!I42</f>
        <v>46.636200000000002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4">
        <v>4</v>
      </c>
      <c r="B40" s="55" t="s">
        <v>111</v>
      </c>
      <c r="C40" s="56" t="s">
        <v>94</v>
      </c>
      <c r="D40" s="57">
        <v>-39.86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0" t="s">
        <v>114</v>
      </c>
      <c r="B41" s="51" t="s">
        <v>103</v>
      </c>
      <c r="C41" s="52" t="s">
        <v>104</v>
      </c>
      <c r="D41" s="53">
        <f>Source!I45</f>
        <v>-19.93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54">
        <v>5</v>
      </c>
      <c r="B42" s="55" t="s">
        <v>118</v>
      </c>
      <c r="C42" s="56" t="s">
        <v>94</v>
      </c>
      <c r="D42" s="57">
        <v>2.88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0" t="s">
        <v>120</v>
      </c>
      <c r="B43" s="51" t="s">
        <v>103</v>
      </c>
      <c r="C43" s="52" t="s">
        <v>104</v>
      </c>
      <c r="D43" s="53">
        <f>Source!I48</f>
        <v>3.7151999999999998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4">
        <v>6</v>
      </c>
      <c r="B44" s="55" t="s">
        <v>124</v>
      </c>
      <c r="C44" s="56" t="s">
        <v>94</v>
      </c>
      <c r="D44" s="57">
        <v>-2.46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0" t="s">
        <v>127</v>
      </c>
      <c r="B45" s="51" t="s">
        <v>103</v>
      </c>
      <c r="C45" s="52" t="s">
        <v>104</v>
      </c>
      <c r="D45" s="53">
        <f>Source!I51</f>
        <v>-0.61499999999999999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54">
        <v>7</v>
      </c>
      <c r="B46" s="55" t="s">
        <v>130</v>
      </c>
      <c r="C46" s="56" t="s">
        <v>94</v>
      </c>
      <c r="D46" s="57">
        <v>0.42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.75" thickBot="1" x14ac:dyDescent="0.25">
      <c r="A47" s="50" t="s">
        <v>131</v>
      </c>
      <c r="B47" s="51" t="s">
        <v>103</v>
      </c>
      <c r="C47" s="52" t="s">
        <v>104</v>
      </c>
      <c r="D47" s="53">
        <f>Source!I54</f>
        <v>0.21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38"/>
      <c r="B48" s="38"/>
      <c r="C48" s="38"/>
      <c r="D48" s="38"/>
    </row>
    <row r="49" spans="1:255" x14ac:dyDescent="0.2">
      <c r="A49" s="39"/>
      <c r="B49" s="40" t="s">
        <v>133</v>
      </c>
      <c r="C49" s="40"/>
      <c r="D49" s="40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41" t="str">
        <f>B49</f>
        <v>Обрамление лоджий АС1 л.4-6</v>
      </c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13.5" thickBot="1" x14ac:dyDescent="0.25"/>
    <row r="51" spans="1:255" ht="36" x14ac:dyDescent="0.2">
      <c r="A51" s="42">
        <v>8</v>
      </c>
      <c r="B51" s="43" t="s">
        <v>136</v>
      </c>
      <c r="C51" s="44" t="s">
        <v>46</v>
      </c>
      <c r="D51" s="45">
        <v>0.68500000000000005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0" t="s">
        <v>138</v>
      </c>
      <c r="B52" s="51" t="s">
        <v>140</v>
      </c>
      <c r="C52" s="52" t="s">
        <v>46</v>
      </c>
      <c r="D52" s="53">
        <f>Source!I58</f>
        <v>0.68500000000000005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0" t="s">
        <v>143</v>
      </c>
      <c r="B53" s="51" t="s">
        <v>144</v>
      </c>
      <c r="C53" s="52" t="s">
        <v>46</v>
      </c>
      <c r="D53" s="53">
        <f>Source!I59</f>
        <v>7.0000000000000001E-3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4">
        <v>9</v>
      </c>
      <c r="B54" s="55" t="s">
        <v>147</v>
      </c>
      <c r="C54" s="56" t="s">
        <v>46</v>
      </c>
      <c r="D54" s="57">
        <v>0.14899999999999999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0" t="s">
        <v>153</v>
      </c>
      <c r="B55" s="51" t="s">
        <v>155</v>
      </c>
      <c r="C55" s="52" t="s">
        <v>46</v>
      </c>
      <c r="D55" s="53">
        <f>Source!I61</f>
        <v>-5.96E-3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36" x14ac:dyDescent="0.2">
      <c r="A56" s="50" t="s">
        <v>157</v>
      </c>
      <c r="B56" s="51" t="s">
        <v>159</v>
      </c>
      <c r="C56" s="52" t="s">
        <v>46</v>
      </c>
      <c r="D56" s="53">
        <f>Source!I62</f>
        <v>-0.14899999999999999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0" t="s">
        <v>161</v>
      </c>
      <c r="B57" s="51" t="s">
        <v>163</v>
      </c>
      <c r="C57" s="52" t="s">
        <v>46</v>
      </c>
      <c r="D57" s="53">
        <f>Source!I63</f>
        <v>0.14899999999999999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0" t="s">
        <v>166</v>
      </c>
      <c r="B58" s="51" t="s">
        <v>168</v>
      </c>
      <c r="C58" s="52" t="s">
        <v>109</v>
      </c>
      <c r="D58" s="53">
        <f>Source!I64</f>
        <v>260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4">
        <v>10</v>
      </c>
      <c r="B59" s="55" t="s">
        <v>172</v>
      </c>
      <c r="C59" s="56" t="s">
        <v>46</v>
      </c>
      <c r="D59" s="57">
        <v>0.1394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0" t="s">
        <v>174</v>
      </c>
      <c r="B60" s="51" t="s">
        <v>176</v>
      </c>
      <c r="C60" s="52" t="s">
        <v>46</v>
      </c>
      <c r="D60" s="53">
        <f>Source!I66</f>
        <v>0.1394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36" x14ac:dyDescent="0.2">
      <c r="A61" s="54">
        <v>11</v>
      </c>
      <c r="B61" s="55" t="s">
        <v>93</v>
      </c>
      <c r="C61" s="56" t="s">
        <v>94</v>
      </c>
      <c r="D61" s="57">
        <v>2.6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0" t="s">
        <v>180</v>
      </c>
      <c r="B62" s="51" t="s">
        <v>103</v>
      </c>
      <c r="C62" s="52" t="s">
        <v>104</v>
      </c>
      <c r="D62" s="53">
        <f>Source!I68</f>
        <v>3.0419999999999998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4">
        <v>12</v>
      </c>
      <c r="B63" s="55" t="s">
        <v>111</v>
      </c>
      <c r="C63" s="56" t="s">
        <v>94</v>
      </c>
      <c r="D63" s="57">
        <v>-2.6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0" t="s">
        <v>183</v>
      </c>
      <c r="B64" s="51" t="s">
        <v>103</v>
      </c>
      <c r="C64" s="52" t="s">
        <v>104</v>
      </c>
      <c r="D64" s="53">
        <f>Source!I71</f>
        <v>-1.3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36" x14ac:dyDescent="0.2">
      <c r="A65" s="54">
        <v>13</v>
      </c>
      <c r="B65" s="55" t="s">
        <v>186</v>
      </c>
      <c r="C65" s="56" t="s">
        <v>94</v>
      </c>
      <c r="D65" s="57">
        <v>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0" t="s">
        <v>187</v>
      </c>
      <c r="B66" s="51" t="s">
        <v>103</v>
      </c>
      <c r="C66" s="52" t="s">
        <v>104</v>
      </c>
      <c r="D66" s="53">
        <f>Source!I74</f>
        <v>1.29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4">
        <v>14</v>
      </c>
      <c r="B67" s="55" t="s">
        <v>130</v>
      </c>
      <c r="C67" s="56" t="s">
        <v>94</v>
      </c>
      <c r="D67" s="57">
        <v>1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.75" thickBot="1" x14ac:dyDescent="0.25">
      <c r="A68" s="50" t="s">
        <v>190</v>
      </c>
      <c r="B68" s="51" t="s">
        <v>103</v>
      </c>
      <c r="C68" s="52" t="s">
        <v>104</v>
      </c>
      <c r="D68" s="53">
        <f>Source!I77</f>
        <v>0.5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38"/>
      <c r="B69" s="38"/>
      <c r="C69" s="38"/>
      <c r="D69" s="38"/>
    </row>
    <row r="70" spans="1:255" x14ac:dyDescent="0.2">
      <c r="A70" s="39"/>
      <c r="B70" s="40" t="s">
        <v>192</v>
      </c>
      <c r="C70" s="40"/>
      <c r="D70" s="40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41" t="str">
        <f>B70</f>
        <v>стены наружные 1-21 этажи, техэтаж</v>
      </c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13.5" thickBot="1" x14ac:dyDescent="0.25"/>
    <row r="72" spans="1:255" x14ac:dyDescent="0.2">
      <c r="A72" s="42">
        <v>16</v>
      </c>
      <c r="B72" s="43" t="s">
        <v>195</v>
      </c>
      <c r="C72" s="44" t="s">
        <v>67</v>
      </c>
      <c r="D72" s="45">
        <v>-16.3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50" t="s">
        <v>201</v>
      </c>
      <c r="B73" s="51" t="s">
        <v>202</v>
      </c>
      <c r="C73" s="52" t="s">
        <v>32</v>
      </c>
      <c r="D73" s="53">
        <f>Source!I81</f>
        <v>-4.0750000000000002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0" t="s">
        <v>204</v>
      </c>
      <c r="B74" s="51" t="s">
        <v>206</v>
      </c>
      <c r="C74" s="52" t="s">
        <v>32</v>
      </c>
      <c r="D74" s="53">
        <f>Source!I82</f>
        <v>4.0750000000000002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0" t="s">
        <v>211</v>
      </c>
      <c r="B75" s="51" t="s">
        <v>213</v>
      </c>
      <c r="C75" s="52" t="s">
        <v>109</v>
      </c>
      <c r="D75" s="53">
        <f>Source!I84</f>
        <v>-4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0" t="s">
        <v>219</v>
      </c>
      <c r="B76" s="51" t="s">
        <v>221</v>
      </c>
      <c r="C76" s="52" t="s">
        <v>109</v>
      </c>
      <c r="D76" s="53">
        <f>Source!I86</f>
        <v>-168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0" t="s">
        <v>223</v>
      </c>
      <c r="B77" s="51" t="s">
        <v>225</v>
      </c>
      <c r="C77" s="52" t="s">
        <v>109</v>
      </c>
      <c r="D77" s="53">
        <f>Source!I87</f>
        <v>-426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0" t="s">
        <v>227</v>
      </c>
      <c r="B78" s="51" t="s">
        <v>229</v>
      </c>
      <c r="C78" s="52" t="s">
        <v>109</v>
      </c>
      <c r="D78" s="53">
        <f>Source!I88</f>
        <v>-546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0" t="s">
        <v>231</v>
      </c>
      <c r="B79" s="51" t="s">
        <v>233</v>
      </c>
      <c r="C79" s="52" t="s">
        <v>109</v>
      </c>
      <c r="D79" s="53">
        <f>Source!I89</f>
        <v>-442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0" t="s">
        <v>235</v>
      </c>
      <c r="B80" s="51" t="s">
        <v>237</v>
      </c>
      <c r="C80" s="52" t="s">
        <v>109</v>
      </c>
      <c r="D80" s="53">
        <f>Source!I90</f>
        <v>-44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4">
        <v>17</v>
      </c>
      <c r="B81" s="55" t="s">
        <v>195</v>
      </c>
      <c r="C81" s="56" t="s">
        <v>67</v>
      </c>
      <c r="D81" s="57">
        <v>16.38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50" t="s">
        <v>240</v>
      </c>
      <c r="B82" s="51" t="s">
        <v>202</v>
      </c>
      <c r="C82" s="52" t="s">
        <v>32</v>
      </c>
      <c r="D82" s="53">
        <f>Source!I92</f>
        <v>4.0949999999999998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0" t="s">
        <v>241</v>
      </c>
      <c r="B83" s="51" t="s">
        <v>206</v>
      </c>
      <c r="C83" s="52" t="s">
        <v>32</v>
      </c>
      <c r="D83" s="53">
        <f>Source!I93</f>
        <v>-4.0949999999999998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50" t="s">
        <v>242</v>
      </c>
      <c r="B84" s="51" t="s">
        <v>244</v>
      </c>
      <c r="C84" s="52" t="s">
        <v>109</v>
      </c>
      <c r="D84" s="53">
        <f>Source!I94</f>
        <v>6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0" t="s">
        <v>246</v>
      </c>
      <c r="B85" s="51" t="s">
        <v>247</v>
      </c>
      <c r="C85" s="52" t="s">
        <v>109</v>
      </c>
      <c r="D85" s="53">
        <f>Source!I95</f>
        <v>36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50" t="s">
        <v>249</v>
      </c>
      <c r="B86" s="51" t="s">
        <v>247</v>
      </c>
      <c r="C86" s="52" t="s">
        <v>109</v>
      </c>
      <c r="D86" s="53">
        <f>Source!I96</f>
        <v>132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50" t="s">
        <v>252</v>
      </c>
      <c r="B87" s="51" t="s">
        <v>253</v>
      </c>
      <c r="C87" s="52" t="s">
        <v>109</v>
      </c>
      <c r="D87" s="53">
        <f>Source!I97</f>
        <v>114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0" t="s">
        <v>255</v>
      </c>
      <c r="B88" s="51" t="s">
        <v>253</v>
      </c>
      <c r="C88" s="52" t="s">
        <v>109</v>
      </c>
      <c r="D88" s="53">
        <f>Source!I98</f>
        <v>320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50" t="s">
        <v>257</v>
      </c>
      <c r="B89" s="51" t="s">
        <v>258</v>
      </c>
      <c r="C89" s="52" t="s">
        <v>109</v>
      </c>
      <c r="D89" s="53">
        <f>Source!I99</f>
        <v>126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50" t="s">
        <v>260</v>
      </c>
      <c r="B90" s="51" t="s">
        <v>258</v>
      </c>
      <c r="C90" s="52" t="s">
        <v>109</v>
      </c>
      <c r="D90" s="53">
        <f>Source!I100</f>
        <v>424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0" t="s">
        <v>262</v>
      </c>
      <c r="B91" s="51" t="s">
        <v>263</v>
      </c>
      <c r="C91" s="52" t="s">
        <v>109</v>
      </c>
      <c r="D91" s="53">
        <f>Source!I101</f>
        <v>106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x14ac:dyDescent="0.2">
      <c r="A92" s="50" t="s">
        <v>265</v>
      </c>
      <c r="B92" s="51" t="s">
        <v>263</v>
      </c>
      <c r="C92" s="52" t="s">
        <v>109</v>
      </c>
      <c r="D92" s="53">
        <f>Source!I102</f>
        <v>329.99999999999994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50" t="s">
        <v>267</v>
      </c>
      <c r="B93" s="51" t="s">
        <v>268</v>
      </c>
      <c r="C93" s="52" t="s">
        <v>109</v>
      </c>
      <c r="D93" s="53">
        <f>Source!I103</f>
        <v>10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50" t="s">
        <v>270</v>
      </c>
      <c r="B94" s="51" t="s">
        <v>268</v>
      </c>
      <c r="C94" s="52" t="s">
        <v>109</v>
      </c>
      <c r="D94" s="53">
        <f>Source!I104</f>
        <v>34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54">
        <v>18</v>
      </c>
      <c r="B95" s="55" t="s">
        <v>147</v>
      </c>
      <c r="C95" s="56" t="s">
        <v>46</v>
      </c>
      <c r="D95" s="57">
        <v>0.22800000000000001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36" x14ac:dyDescent="0.2">
      <c r="A96" s="50" t="s">
        <v>273</v>
      </c>
      <c r="B96" s="51" t="s">
        <v>159</v>
      </c>
      <c r="C96" s="52" t="s">
        <v>46</v>
      </c>
      <c r="D96" s="53">
        <f>Source!I106</f>
        <v>-0.22800000000000001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0" t="s">
        <v>274</v>
      </c>
      <c r="B97" s="51" t="s">
        <v>276</v>
      </c>
      <c r="C97" s="52" t="s">
        <v>46</v>
      </c>
      <c r="D97" s="53">
        <f>Source!I107</f>
        <v>0.21099999999999999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0" t="s">
        <v>278</v>
      </c>
      <c r="B98" s="51" t="s">
        <v>280</v>
      </c>
      <c r="C98" s="52" t="s">
        <v>46</v>
      </c>
      <c r="D98" s="53">
        <f>Source!I108</f>
        <v>1.6789999999999999E-2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50" t="s">
        <v>282</v>
      </c>
      <c r="B99" s="51" t="s">
        <v>283</v>
      </c>
      <c r="C99" s="52" t="s">
        <v>67</v>
      </c>
      <c r="D99" s="53">
        <f>Source!I109</f>
        <v>4.1100000000000003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4">
        <v>19</v>
      </c>
      <c r="B100" s="55" t="s">
        <v>286</v>
      </c>
      <c r="C100" s="56" t="s">
        <v>22</v>
      </c>
      <c r="D100" s="57">
        <v>0.15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4">
        <v>20</v>
      </c>
      <c r="B101" s="55" t="s">
        <v>296</v>
      </c>
      <c r="C101" s="56" t="s">
        <v>32</v>
      </c>
      <c r="D101" s="57">
        <v>20.07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24" x14ac:dyDescent="0.2">
      <c r="A102" s="50" t="s">
        <v>302</v>
      </c>
      <c r="B102" s="51" t="s">
        <v>304</v>
      </c>
      <c r="C102" s="52" t="s">
        <v>32</v>
      </c>
      <c r="D102" s="53">
        <f>Source!I112</f>
        <v>20.471399999999999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50" t="s">
        <v>306</v>
      </c>
      <c r="B103" s="51" t="s">
        <v>308</v>
      </c>
      <c r="C103" s="52" t="s">
        <v>109</v>
      </c>
      <c r="D103" s="53">
        <f>Source!I113</f>
        <v>31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46" t="s">
        <v>310</v>
      </c>
      <c r="B104" s="47" t="s">
        <v>206</v>
      </c>
      <c r="C104" s="48" t="s">
        <v>32</v>
      </c>
      <c r="D104" s="49">
        <f>Source!I114</f>
        <v>-1.0035000000000001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6" spans="1:255" x14ac:dyDescent="0.2">
      <c r="A106" s="58" t="s">
        <v>573</v>
      </c>
      <c r="B106" s="59"/>
      <c r="C106" s="60"/>
      <c r="D106" s="60"/>
      <c r="BZ106" s="26">
        <f>C106</f>
        <v>0</v>
      </c>
      <c r="IU106" s="16"/>
    </row>
    <row r="107" spans="1:255" s="62" customFormat="1" ht="11.25" x14ac:dyDescent="0.2">
      <c r="A107" s="61"/>
      <c r="B107" s="63" t="s">
        <v>574</v>
      </c>
      <c r="C107" s="64" t="s">
        <v>575</v>
      </c>
      <c r="D107" s="64"/>
    </row>
    <row r="108" spans="1:255" x14ac:dyDescent="0.2">
      <c r="A108" s="12"/>
      <c r="B108" s="8" t="s">
        <v>576</v>
      </c>
      <c r="C108" s="12"/>
      <c r="D108" s="12"/>
    </row>
    <row r="109" spans="1:255" x14ac:dyDescent="0.2">
      <c r="A109" s="58" t="s">
        <v>577</v>
      </c>
      <c r="B109" s="59"/>
      <c r="C109" s="60"/>
      <c r="D109" s="60"/>
      <c r="BZ109" s="26">
        <f>C109</f>
        <v>0</v>
      </c>
      <c r="IU109" s="16"/>
    </row>
    <row r="110" spans="1:255" s="62" customFormat="1" ht="11.25" x14ac:dyDescent="0.2">
      <c r="A110" s="61"/>
      <c r="B110" s="63" t="s">
        <v>574</v>
      </c>
      <c r="C110" s="64" t="s">
        <v>575</v>
      </c>
      <c r="D110" s="64"/>
    </row>
    <row r="111" spans="1:255" x14ac:dyDescent="0.2">
      <c r="A111" s="12"/>
      <c r="B111" s="8" t="s">
        <v>576</v>
      </c>
      <c r="C111" s="12"/>
      <c r="D111" s="12"/>
    </row>
    <row r="113" spans="1:2" x14ac:dyDescent="0.2">
      <c r="A113" s="65"/>
      <c r="B113" s="65"/>
    </row>
  </sheetData>
  <mergeCells count="16">
    <mergeCell ref="C106:D106"/>
    <mergeCell ref="C107:D107"/>
    <mergeCell ref="C109:D109"/>
    <mergeCell ref="C110:D110"/>
    <mergeCell ref="B11:D11"/>
    <mergeCell ref="B12:D12"/>
    <mergeCell ref="B13:D13"/>
    <mergeCell ref="B24:D24"/>
    <mergeCell ref="B49:D49"/>
    <mergeCell ref="B70:D70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540</v>
      </c>
    </row>
    <row r="3" spans="1:6" x14ac:dyDescent="0.2">
      <c r="A3">
        <v>0</v>
      </c>
      <c r="B3" t="s">
        <v>541</v>
      </c>
    </row>
    <row r="4" spans="1:6" x14ac:dyDescent="0.2">
      <c r="A4">
        <v>1</v>
      </c>
      <c r="B4" t="s">
        <v>542</v>
      </c>
    </row>
    <row r="5" spans="1:6" x14ac:dyDescent="0.2">
      <c r="A5">
        <v>0</v>
      </c>
      <c r="B5" t="s">
        <v>543</v>
      </c>
    </row>
    <row r="6" spans="1:6" x14ac:dyDescent="0.2">
      <c r="A6">
        <v>1</v>
      </c>
      <c r="B6" t="s">
        <v>544</v>
      </c>
    </row>
    <row r="7" spans="1:6" x14ac:dyDescent="0.2">
      <c r="A7">
        <v>0</v>
      </c>
      <c r="B7" t="s">
        <v>545</v>
      </c>
    </row>
    <row r="8" spans="1:6" x14ac:dyDescent="0.2">
      <c r="A8">
        <v>2</v>
      </c>
      <c r="B8" t="s">
        <v>546</v>
      </c>
    </row>
    <row r="9" spans="1:6" x14ac:dyDescent="0.2">
      <c r="A9">
        <v>0</v>
      </c>
      <c r="B9" t="s">
        <v>547</v>
      </c>
    </row>
    <row r="13" spans="1:6" x14ac:dyDescent="0.2">
      <c r="A13">
        <v>3</v>
      </c>
      <c r="B13" t="s">
        <v>567</v>
      </c>
      <c r="D13" t="s">
        <v>568</v>
      </c>
      <c r="F13" t="s">
        <v>569</v>
      </c>
    </row>
    <row r="14" spans="1:6" x14ac:dyDescent="0.2">
      <c r="A14">
        <v>4</v>
      </c>
      <c r="B14" t="s">
        <v>570</v>
      </c>
      <c r="D14" t="s">
        <v>571</v>
      </c>
      <c r="F14" t="s">
        <v>571</v>
      </c>
    </row>
    <row r="15" spans="1:6" x14ac:dyDescent="0.2">
      <c r="A15">
        <v>999</v>
      </c>
      <c r="B15" t="s">
        <v>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33"/>
  <sheetViews>
    <sheetView workbookViewId="0">
      <selection activeCell="A229" sqref="A229:AN22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548</v>
      </c>
    </row>
    <row r="6" spans="1:246" x14ac:dyDescent="0.2">
      <c r="IK6">
        <v>350</v>
      </c>
      <c r="IL6" t="s">
        <v>536</v>
      </c>
    </row>
    <row r="7" spans="1:246" x14ac:dyDescent="0.2">
      <c r="IK7">
        <v>1</v>
      </c>
      <c r="IL7" t="s">
        <v>537</v>
      </c>
    </row>
    <row r="9" spans="1:246" x14ac:dyDescent="0.2">
      <c r="IK9" s="9" t="s">
        <v>538</v>
      </c>
      <c r="IL9" t="s">
        <v>539</v>
      </c>
    </row>
    <row r="10" spans="1:246" x14ac:dyDescent="0.2">
      <c r="IK10">
        <v>1</v>
      </c>
      <c r="IL10" t="s">
        <v>533</v>
      </c>
    </row>
    <row r="11" spans="1:246" x14ac:dyDescent="0.2">
      <c r="IK11" t="s">
        <v>534</v>
      </c>
      <c r="IL11" t="s">
        <v>535</v>
      </c>
    </row>
    <row r="12" spans="1:246" x14ac:dyDescent="0.2">
      <c r="A12" s="1">
        <v>1</v>
      </c>
      <c r="B12" s="1">
        <v>228</v>
      </c>
      <c r="C12" s="1">
        <v>1</v>
      </c>
      <c r="D12" s="1">
        <f>ROW(A176)</f>
        <v>176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7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532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B176</f>
        <v>228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5.4.1.2 Монтаж ограждающих конструкций здания изм.1-7 П на 2 кв.2026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H18" s="2"/>
      <c r="I18" s="2"/>
      <c r="J18" s="2"/>
      <c r="K18" s="2"/>
      <c r="L18" s="2"/>
      <c r="M18" s="2"/>
      <c r="N18" s="2"/>
      <c r="O18" s="2">
        <f t="shared" ref="O18:AT18" si="1">O176</f>
        <v>5015709</v>
      </c>
      <c r="P18" s="2">
        <f t="shared" si="1"/>
        <v>4204252</v>
      </c>
      <c r="Q18" s="2">
        <f t="shared" si="1"/>
        <v>49309</v>
      </c>
      <c r="R18" s="2">
        <f t="shared" si="1"/>
        <v>16863</v>
      </c>
      <c r="S18" s="2">
        <f t="shared" si="1"/>
        <v>762148</v>
      </c>
      <c r="T18" s="2">
        <f t="shared" si="1"/>
        <v>0</v>
      </c>
      <c r="U18" s="2">
        <f t="shared" si="1"/>
        <v>1920.6480719999997</v>
      </c>
      <c r="V18" s="2">
        <f t="shared" si="1"/>
        <v>29.813479999999998</v>
      </c>
      <c r="W18" s="2">
        <f t="shared" si="1"/>
        <v>0</v>
      </c>
      <c r="X18" s="2">
        <f t="shared" si="1"/>
        <v>755263</v>
      </c>
      <c r="Y18" s="2">
        <f t="shared" si="1"/>
        <v>482462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6253434</v>
      </c>
      <c r="AS18" s="2">
        <f t="shared" si="1"/>
        <v>6253434</v>
      </c>
      <c r="AT18" s="2">
        <f t="shared" si="1"/>
        <v>0</v>
      </c>
      <c r="AU18" s="2">
        <f t="shared" ref="AU18:BZ18" si="2">AU176</f>
        <v>0</v>
      </c>
      <c r="AV18" s="2">
        <f t="shared" si="2"/>
        <v>4204252</v>
      </c>
      <c r="AW18" s="2">
        <f t="shared" si="2"/>
        <v>4204252</v>
      </c>
      <c r="AX18" s="2">
        <f t="shared" si="2"/>
        <v>0</v>
      </c>
      <c r="AY18" s="2">
        <f t="shared" si="2"/>
        <v>4204252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ROW(A146)</f>
        <v>146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B146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5.4.1.2</v>
      </c>
      <c r="G22" s="2" t="str">
        <f t="shared" si="7"/>
        <v>Монтаж ограждающих конструкций здания</v>
      </c>
      <c r="H22" s="2"/>
      <c r="I22" s="2"/>
      <c r="J22" s="2"/>
      <c r="K22" s="2"/>
      <c r="L22" s="2"/>
      <c r="M22" s="2"/>
      <c r="N22" s="2"/>
      <c r="O22" s="2">
        <f t="shared" ref="O22:AT22" si="8">O146</f>
        <v>5015709</v>
      </c>
      <c r="P22" s="2">
        <f t="shared" si="8"/>
        <v>4204252</v>
      </c>
      <c r="Q22" s="2">
        <f t="shared" si="8"/>
        <v>49309</v>
      </c>
      <c r="R22" s="2">
        <f t="shared" si="8"/>
        <v>16863</v>
      </c>
      <c r="S22" s="2">
        <f t="shared" si="8"/>
        <v>762148</v>
      </c>
      <c r="T22" s="2">
        <f t="shared" si="8"/>
        <v>0</v>
      </c>
      <c r="U22" s="2">
        <f t="shared" si="8"/>
        <v>1920.6480719999997</v>
      </c>
      <c r="V22" s="2">
        <f t="shared" si="8"/>
        <v>29.813479999999998</v>
      </c>
      <c r="W22" s="2">
        <f t="shared" si="8"/>
        <v>0</v>
      </c>
      <c r="X22" s="2">
        <f t="shared" si="8"/>
        <v>755263</v>
      </c>
      <c r="Y22" s="2">
        <f t="shared" si="8"/>
        <v>482462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6253434</v>
      </c>
      <c r="AS22" s="2">
        <f t="shared" si="8"/>
        <v>6253434</v>
      </c>
      <c r="AT22" s="2">
        <f t="shared" si="8"/>
        <v>0</v>
      </c>
      <c r="AU22" s="2">
        <f t="shared" ref="AU22:BZ22" si="9">AU146</f>
        <v>0</v>
      </c>
      <c r="AV22" s="2">
        <f t="shared" si="9"/>
        <v>4204252</v>
      </c>
      <c r="AW22" s="2">
        <f t="shared" si="9"/>
        <v>4204252</v>
      </c>
      <c r="AX22" s="2">
        <f t="shared" si="9"/>
        <v>0</v>
      </c>
      <c r="AY22" s="2">
        <f t="shared" si="9"/>
        <v>4204252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ROW(A116)</f>
        <v>116</v>
      </c>
      <c r="E24" s="1"/>
      <c r="F24" s="1" t="s">
        <v>17</v>
      </c>
      <c r="G24" s="1" t="s">
        <v>17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B116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Стены наружные</v>
      </c>
      <c r="G26" s="2" t="str">
        <f t="shared" si="14"/>
        <v>Стены наружные</v>
      </c>
      <c r="H26" s="2"/>
      <c r="I26" s="2"/>
      <c r="J26" s="2"/>
      <c r="K26" s="2"/>
      <c r="L26" s="2"/>
      <c r="M26" s="2"/>
      <c r="N26" s="2"/>
      <c r="O26" s="2">
        <f t="shared" ref="O26:AT26" si="15">O116</f>
        <v>5015709</v>
      </c>
      <c r="P26" s="2">
        <f t="shared" si="15"/>
        <v>4204252</v>
      </c>
      <c r="Q26" s="2">
        <f t="shared" si="15"/>
        <v>49309</v>
      </c>
      <c r="R26" s="2">
        <f t="shared" si="15"/>
        <v>16863</v>
      </c>
      <c r="S26" s="2">
        <f t="shared" si="15"/>
        <v>762148</v>
      </c>
      <c r="T26" s="2">
        <f t="shared" si="15"/>
        <v>0</v>
      </c>
      <c r="U26" s="2">
        <f t="shared" si="15"/>
        <v>1920.6480719999997</v>
      </c>
      <c r="V26" s="2">
        <f t="shared" si="15"/>
        <v>29.813479999999998</v>
      </c>
      <c r="W26" s="2">
        <f t="shared" si="15"/>
        <v>0</v>
      </c>
      <c r="X26" s="2">
        <f t="shared" si="15"/>
        <v>755263</v>
      </c>
      <c r="Y26" s="2">
        <f t="shared" si="15"/>
        <v>482462</v>
      </c>
      <c r="Z26" s="2">
        <f t="shared" si="15"/>
        <v>0</v>
      </c>
      <c r="AA26" s="2">
        <f t="shared" si="15"/>
        <v>0</v>
      </c>
      <c r="AB26" s="2">
        <f t="shared" si="15"/>
        <v>5015709</v>
      </c>
      <c r="AC26" s="2">
        <f t="shared" si="15"/>
        <v>4204252</v>
      </c>
      <c r="AD26" s="2">
        <f t="shared" si="15"/>
        <v>49309</v>
      </c>
      <c r="AE26" s="2">
        <f t="shared" si="15"/>
        <v>16863</v>
      </c>
      <c r="AF26" s="2">
        <f t="shared" si="15"/>
        <v>762148</v>
      </c>
      <c r="AG26" s="2">
        <f t="shared" si="15"/>
        <v>0</v>
      </c>
      <c r="AH26" s="2">
        <f t="shared" si="15"/>
        <v>1920.6480719999997</v>
      </c>
      <c r="AI26" s="2">
        <f t="shared" si="15"/>
        <v>29.813479999999998</v>
      </c>
      <c r="AJ26" s="2">
        <f t="shared" si="15"/>
        <v>0</v>
      </c>
      <c r="AK26" s="2">
        <f t="shared" si="15"/>
        <v>755263</v>
      </c>
      <c r="AL26" s="2">
        <f t="shared" si="15"/>
        <v>482462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6253434</v>
      </c>
      <c r="AS26" s="2">
        <f t="shared" si="15"/>
        <v>6253434</v>
      </c>
      <c r="AT26" s="2">
        <f t="shared" si="15"/>
        <v>0</v>
      </c>
      <c r="AU26" s="2">
        <f t="shared" ref="AU26:BZ26" si="16">AU116</f>
        <v>0</v>
      </c>
      <c r="AV26" s="2">
        <f t="shared" si="16"/>
        <v>4204252</v>
      </c>
      <c r="AW26" s="2">
        <f t="shared" si="16"/>
        <v>4204252</v>
      </c>
      <c r="AX26" s="2">
        <f t="shared" si="16"/>
        <v>0</v>
      </c>
      <c r="AY26" s="2">
        <f t="shared" si="16"/>
        <v>4204252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CA116</f>
        <v>6253434</v>
      </c>
      <c r="CB26" s="2">
        <f t="shared" si="17"/>
        <v>6253434</v>
      </c>
      <c r="CC26" s="2">
        <f t="shared" si="17"/>
        <v>0</v>
      </c>
      <c r="CD26" s="2">
        <f t="shared" si="17"/>
        <v>0</v>
      </c>
      <c r="CE26" s="2">
        <f t="shared" si="17"/>
        <v>4204252</v>
      </c>
      <c r="CF26" s="2">
        <f t="shared" si="17"/>
        <v>4204252</v>
      </c>
      <c r="CG26" s="2">
        <f t="shared" si="17"/>
        <v>0</v>
      </c>
      <c r="CH26" s="2">
        <f t="shared" si="17"/>
        <v>4204252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DG116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EM116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FS116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6</v>
      </c>
      <c r="G28" t="s">
        <v>18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19</v>
      </c>
      <c r="F29" t="s">
        <v>20</v>
      </c>
      <c r="G29" t="s">
        <v>21</v>
      </c>
      <c r="H29" t="s">
        <v>22</v>
      </c>
      <c r="I29">
        <v>2.1339999999999999</v>
      </c>
      <c r="J29">
        <v>0</v>
      </c>
      <c r="K29">
        <v>2.1339999999999999</v>
      </c>
      <c r="O29">
        <f t="shared" ref="O29:O55" si="21">ROUND(CP29,0)</f>
        <v>111362</v>
      </c>
      <c r="P29">
        <f t="shared" ref="P29:P55" si="22">ROUND(CQ29*I29,0)</f>
        <v>665</v>
      </c>
      <c r="Q29">
        <f t="shared" ref="Q29:Q55" si="23">ROUND(CR29*I29,0)</f>
        <v>11912</v>
      </c>
      <c r="R29">
        <f t="shared" ref="R29:R55" si="24">ROUND(CS29*I29,0)</f>
        <v>5311</v>
      </c>
      <c r="S29">
        <f t="shared" ref="S29:S55" si="25">ROUND(CT29*I29,0)</f>
        <v>98785</v>
      </c>
      <c r="T29">
        <f t="shared" ref="T29:T55" si="26">ROUND(CU29*I29,0)</f>
        <v>0</v>
      </c>
      <c r="U29">
        <f t="shared" ref="U29:U55" si="27">ROUND(CV29*I29,7)</f>
        <v>258.214</v>
      </c>
      <c r="V29">
        <f t="shared" ref="V29:V55" si="28">ROUND(CW29*I29,7)</f>
        <v>8.77074</v>
      </c>
      <c r="W29">
        <f t="shared" ref="W29:W55" si="29">ROUND(CX29*I29,0)</f>
        <v>0</v>
      </c>
      <c r="X29">
        <f t="shared" ref="X29:X55" si="30">ROUND(CY29,0)</f>
        <v>114506</v>
      </c>
      <c r="Y29">
        <f t="shared" ref="Y29:Y55" si="31">ROUND(CZ29,0)</f>
        <v>71826</v>
      </c>
      <c r="AA29">
        <v>92821788</v>
      </c>
      <c r="AB29">
        <f t="shared" ref="AB29:AB55" si="32">ROUND((AC29+AD29+AF29),2)</f>
        <v>1418.63</v>
      </c>
      <c r="AC29">
        <f t="shared" ref="AC29:AC43" si="33">ROUND((ES29),2)</f>
        <v>31.4</v>
      </c>
      <c r="AD29">
        <f t="shared" ref="AD29:AD43" si="34">ROUND((((ET29)-(EU29))+AE29),2)</f>
        <v>355.1</v>
      </c>
      <c r="AE29">
        <f t="shared" ref="AE29:AE43" si="35">ROUND((EU29),2)</f>
        <v>55.49</v>
      </c>
      <c r="AF29">
        <f t="shared" ref="AF29:AF43" si="36">ROUND((EV29),2)</f>
        <v>1032.1300000000001</v>
      </c>
      <c r="AG29">
        <f t="shared" ref="AG29:AG55" si="37">ROUND((AP29),2)</f>
        <v>0</v>
      </c>
      <c r="AH29">
        <f t="shared" ref="AH29:AH43" si="38">(EW29)</f>
        <v>121</v>
      </c>
      <c r="AI29">
        <f t="shared" ref="AI29:AI43" si="39">(EX29)</f>
        <v>4.1100000000000003</v>
      </c>
      <c r="AJ29">
        <f t="shared" ref="AJ29:AJ55" si="40">(AS29)</f>
        <v>0</v>
      </c>
      <c r="AK29">
        <v>1418.63</v>
      </c>
      <c r="AL29">
        <v>31.4</v>
      </c>
      <c r="AM29">
        <v>355.1</v>
      </c>
      <c r="AN29">
        <v>55.49</v>
      </c>
      <c r="AO29">
        <v>1032.1300000000001</v>
      </c>
      <c r="AP29">
        <v>0</v>
      </c>
      <c r="AQ29">
        <v>121</v>
      </c>
      <c r="AR29">
        <v>4.1100000000000003</v>
      </c>
      <c r="AS29">
        <v>0</v>
      </c>
      <c r="AT29">
        <v>110</v>
      </c>
      <c r="AU29">
        <v>69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23</v>
      </c>
      <c r="BM29">
        <v>8001</v>
      </c>
      <c r="BN29">
        <v>0</v>
      </c>
      <c r="BO29" t="s">
        <v>6</v>
      </c>
      <c r="BP29">
        <v>0</v>
      </c>
      <c r="BQ29">
        <v>23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110</v>
      </c>
      <c r="CA29">
        <v>69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55" si="41">(P29+Q29+S29)</f>
        <v>111362</v>
      </c>
      <c r="CQ29">
        <f>AC29*BC29</f>
        <v>311.488</v>
      </c>
      <c r="CR29">
        <f>AD29*BB29</f>
        <v>5582.1720000000005</v>
      </c>
      <c r="CS29">
        <f t="shared" ref="CS29:CS55" si="42">AE29*BS29</f>
        <v>2488.7265000000002</v>
      </c>
      <c r="CT29">
        <f t="shared" ref="CT29:CT55" si="43">AF29*BA29</f>
        <v>46291.030500000008</v>
      </c>
      <c r="CU29">
        <f t="shared" ref="CU29:CU55" si="44">AG29</f>
        <v>0</v>
      </c>
      <c r="CV29">
        <f t="shared" ref="CV29:CV55" si="45">AH29</f>
        <v>121</v>
      </c>
      <c r="CW29">
        <f t="shared" ref="CW29:CW55" si="46">AI29</f>
        <v>4.1100000000000003</v>
      </c>
      <c r="CX29">
        <f t="shared" ref="CX29:CX55" si="47">AJ29</f>
        <v>0</v>
      </c>
      <c r="CY29">
        <f t="shared" ref="CY29:CY55" si="48">(((S29+R29)*AT29)/100)</f>
        <v>114505.60000000001</v>
      </c>
      <c r="CZ29">
        <f t="shared" ref="CZ29:CZ55" si="49">(((S29+R29)*AU29)/100)</f>
        <v>71826.240000000005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22</v>
      </c>
      <c r="DW29" t="s">
        <v>22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66434308</v>
      </c>
      <c r="EF29">
        <v>23</v>
      </c>
      <c r="EG29" t="s">
        <v>24</v>
      </c>
      <c r="EH29">
        <v>8</v>
      </c>
      <c r="EI29" t="s">
        <v>25</v>
      </c>
      <c r="EJ29">
        <v>1</v>
      </c>
      <c r="EK29">
        <v>8001</v>
      </c>
      <c r="EL29" t="s">
        <v>25</v>
      </c>
      <c r="EM29" t="s">
        <v>26</v>
      </c>
      <c r="EO29" t="s">
        <v>6</v>
      </c>
      <c r="EQ29">
        <v>1048576</v>
      </c>
      <c r="ER29">
        <v>1418.63</v>
      </c>
      <c r="ES29">
        <v>31.4</v>
      </c>
      <c r="ET29">
        <v>355.1</v>
      </c>
      <c r="EU29">
        <v>55.49</v>
      </c>
      <c r="EV29">
        <v>1032.1300000000001</v>
      </c>
      <c r="EW29">
        <v>121</v>
      </c>
      <c r="EX29">
        <v>4.1100000000000003</v>
      </c>
      <c r="EY29">
        <v>0</v>
      </c>
      <c r="FQ29">
        <v>0</v>
      </c>
      <c r="FR29">
        <v>0</v>
      </c>
      <c r="FS29">
        <v>0</v>
      </c>
      <c r="FX29">
        <v>110</v>
      </c>
      <c r="FY29">
        <v>69</v>
      </c>
      <c r="GA29" t="s">
        <v>6</v>
      </c>
      <c r="GD29">
        <v>1</v>
      </c>
      <c r="GF29">
        <v>-2474786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55" si="50">ROUND(IF(AND(BH29=3,BI29=3,FS29&lt;&gt;0),P29,0),0)</f>
        <v>0</v>
      </c>
      <c r="GM29">
        <f t="shared" ref="GM29:GM55" si="51">ROUND(O29+X29+Y29,0)+GX29</f>
        <v>297694</v>
      </c>
      <c r="GN29">
        <f t="shared" ref="GN29:GN55" si="52">IF(OR(BI29=0,BI29=1),GM29-GX29,0)</f>
        <v>297694</v>
      </c>
      <c r="GO29">
        <f t="shared" ref="GO29:GO55" si="53">IF(BI29=2,GM29-GX29,0)</f>
        <v>0</v>
      </c>
      <c r="GP29">
        <f t="shared" ref="GP29:GP55" si="54">IF(BI29=4,GM29-GX29,0)</f>
        <v>0</v>
      </c>
      <c r="GR29">
        <v>0</v>
      </c>
      <c r="GS29">
        <v>3</v>
      </c>
      <c r="GT29">
        <v>0</v>
      </c>
      <c r="GU29" t="s">
        <v>6</v>
      </c>
      <c r="GV29">
        <f t="shared" ref="GV29:GV43" si="55">ROUND((GT29),2)</f>
        <v>0</v>
      </c>
      <c r="GW29">
        <v>1</v>
      </c>
      <c r="GX29">
        <f t="shared" ref="GX29:GX55" si="56">ROUND(HC29*I29,0)</f>
        <v>0</v>
      </c>
      <c r="HA29">
        <v>0</v>
      </c>
      <c r="HB29">
        <v>0</v>
      </c>
      <c r="HC29">
        <f t="shared" ref="HC29:HC55" si="57">GV29*GW29</f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29</v>
      </c>
      <c r="F30" t="s">
        <v>30</v>
      </c>
      <c r="G30" t="s">
        <v>31</v>
      </c>
      <c r="H30" t="str">
        <f>'1.Ведомость'!C27</f>
        <v>м3</v>
      </c>
      <c r="I30">
        <f>I29*J30</f>
        <v>4.4173799999999996</v>
      </c>
      <c r="J30">
        <v>2.0699999999999998</v>
      </c>
      <c r="K30">
        <v>2.2999999999999998</v>
      </c>
      <c r="O30">
        <f t="shared" si="21"/>
        <v>20313</v>
      </c>
      <c r="P30">
        <f t="shared" si="22"/>
        <v>20313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92821788</v>
      </c>
      <c r="AB30">
        <f t="shared" si="32"/>
        <v>4598.3599999999997</v>
      </c>
      <c r="AC30">
        <f t="shared" si="33"/>
        <v>4598.3599999999997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4598.3599999999997</v>
      </c>
      <c r="AL30">
        <v>4598.3599999999997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110</v>
      </c>
      <c r="AU30">
        <v>69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33</v>
      </c>
      <c r="BM30">
        <v>8001</v>
      </c>
      <c r="BN30">
        <v>0</v>
      </c>
      <c r="BO30" t="s">
        <v>6</v>
      </c>
      <c r="BP30">
        <v>0</v>
      </c>
      <c r="BQ30">
        <v>23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110</v>
      </c>
      <c r="CA30">
        <v>69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20313</v>
      </c>
      <c r="CQ30">
        <f>AC30</f>
        <v>4598.3599999999997</v>
      </c>
      <c r="CR30">
        <f>AD30</f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32</v>
      </c>
      <c r="DW30" t="s">
        <v>32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66434308</v>
      </c>
      <c r="EF30">
        <v>23</v>
      </c>
      <c r="EG30" t="s">
        <v>24</v>
      </c>
      <c r="EH30">
        <v>8</v>
      </c>
      <c r="EI30" t="s">
        <v>25</v>
      </c>
      <c r="EJ30">
        <v>1</v>
      </c>
      <c r="EK30">
        <v>8001</v>
      </c>
      <c r="EL30" t="s">
        <v>25</v>
      </c>
      <c r="EM30" t="s">
        <v>26</v>
      </c>
      <c r="EO30" t="s">
        <v>6</v>
      </c>
      <c r="EQ30">
        <v>0</v>
      </c>
      <c r="ER30">
        <v>4598.3599999999997</v>
      </c>
      <c r="ES30">
        <v>4598.3599999999997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4508.2</v>
      </c>
      <c r="FQ30">
        <v>0</v>
      </c>
      <c r="FR30">
        <v>0</v>
      </c>
      <c r="FS30">
        <v>0</v>
      </c>
      <c r="FX30">
        <v>110</v>
      </c>
      <c r="FY30">
        <v>69</v>
      </c>
      <c r="GA30" t="s">
        <v>34</v>
      </c>
      <c r="GD30">
        <v>1</v>
      </c>
      <c r="GF30">
        <v>-1626879999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20313</v>
      </c>
      <c r="GN30">
        <f t="shared" si="52"/>
        <v>20313</v>
      </c>
      <c r="GO30">
        <f t="shared" si="53"/>
        <v>0</v>
      </c>
      <c r="GP30">
        <f t="shared" si="54"/>
        <v>0</v>
      </c>
      <c r="GR30">
        <v>1</v>
      </c>
      <c r="GS30">
        <v>1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35</v>
      </c>
      <c r="HF30" t="s">
        <v>36</v>
      </c>
      <c r="HG30">
        <f>ROUND(AC30*I30,0)</f>
        <v>20313</v>
      </c>
      <c r="HM30" t="s">
        <v>37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8</v>
      </c>
      <c r="E31" t="s">
        <v>38</v>
      </c>
      <c r="F31" t="s">
        <v>39</v>
      </c>
      <c r="G31" t="s">
        <v>40</v>
      </c>
      <c r="H31" t="str">
        <f>'1.Ведомость'!C28</f>
        <v>1000 ШТ</v>
      </c>
      <c r="I31">
        <f>I29*J31</f>
        <v>8.2158999999999995</v>
      </c>
      <c r="J31">
        <v>3.85</v>
      </c>
      <c r="K31">
        <v>5</v>
      </c>
      <c r="O31">
        <f t="shared" si="21"/>
        <v>133832</v>
      </c>
      <c r="P31">
        <f t="shared" si="22"/>
        <v>133832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92821788</v>
      </c>
      <c r="AB31">
        <f t="shared" si="32"/>
        <v>16289.4</v>
      </c>
      <c r="AC31">
        <f t="shared" si="33"/>
        <v>16289.4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16289.4</v>
      </c>
      <c r="AL31">
        <v>16289.4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110</v>
      </c>
      <c r="AU31">
        <v>69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8001</v>
      </c>
      <c r="BN31">
        <v>0</v>
      </c>
      <c r="BO31" t="s">
        <v>6</v>
      </c>
      <c r="BP31">
        <v>0</v>
      </c>
      <c r="BQ31">
        <v>23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110</v>
      </c>
      <c r="CA31">
        <v>69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133832</v>
      </c>
      <c r="CQ31">
        <f>AC31</f>
        <v>16289.4</v>
      </c>
      <c r="CR31">
        <f>AD31</f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41</v>
      </c>
      <c r="DW31" t="s">
        <v>41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66434308</v>
      </c>
      <c r="EF31">
        <v>23</v>
      </c>
      <c r="EG31" t="s">
        <v>24</v>
      </c>
      <c r="EH31">
        <v>8</v>
      </c>
      <c r="EI31" t="s">
        <v>25</v>
      </c>
      <c r="EJ31">
        <v>1</v>
      </c>
      <c r="EK31">
        <v>8001</v>
      </c>
      <c r="EL31" t="s">
        <v>25</v>
      </c>
      <c r="EM31" t="s">
        <v>26</v>
      </c>
      <c r="EO31" t="s">
        <v>6</v>
      </c>
      <c r="EQ31">
        <v>0</v>
      </c>
      <c r="ER31">
        <v>16289.4</v>
      </c>
      <c r="ES31">
        <v>16289.4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15970</v>
      </c>
      <c r="FQ31">
        <v>0</v>
      </c>
      <c r="FR31">
        <v>0</v>
      </c>
      <c r="FS31">
        <v>0</v>
      </c>
      <c r="FX31">
        <v>110</v>
      </c>
      <c r="FY31">
        <v>69</v>
      </c>
      <c r="GA31" t="s">
        <v>42</v>
      </c>
      <c r="GD31">
        <v>1</v>
      </c>
      <c r="GF31">
        <v>-16582172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133832</v>
      </c>
      <c r="GN31">
        <f t="shared" si="52"/>
        <v>133832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35</v>
      </c>
      <c r="HF31" t="s">
        <v>36</v>
      </c>
      <c r="HG31">
        <f>ROUND(AC31*I31,0)</f>
        <v>133832</v>
      </c>
      <c r="HM31" t="s">
        <v>43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ROW(SmtRes!A25)</f>
        <v>25</v>
      </c>
      <c r="D32">
        <f>ROW(EtalonRes!A23)</f>
        <v>23</v>
      </c>
      <c r="E32" t="s">
        <v>36</v>
      </c>
      <c r="F32" t="s">
        <v>44</v>
      </c>
      <c r="G32" t="s">
        <v>45</v>
      </c>
      <c r="H32" t="s">
        <v>46</v>
      </c>
      <c r="I32">
        <v>13.930999999999999</v>
      </c>
      <c r="J32">
        <v>0</v>
      </c>
      <c r="K32">
        <v>13.930999999999999</v>
      </c>
      <c r="O32">
        <f t="shared" si="21"/>
        <v>514978</v>
      </c>
      <c r="P32">
        <f t="shared" si="22"/>
        <v>23687</v>
      </c>
      <c r="Q32">
        <f t="shared" si="23"/>
        <v>12446</v>
      </c>
      <c r="R32">
        <f t="shared" si="24"/>
        <v>2387</v>
      </c>
      <c r="S32">
        <f t="shared" si="25"/>
        <v>478845</v>
      </c>
      <c r="T32">
        <f t="shared" si="26"/>
        <v>0</v>
      </c>
      <c r="U32">
        <f t="shared" si="27"/>
        <v>1205.0315000000001</v>
      </c>
      <c r="V32">
        <f t="shared" si="28"/>
        <v>4.3186099999999996</v>
      </c>
      <c r="W32">
        <f t="shared" si="29"/>
        <v>0</v>
      </c>
      <c r="X32">
        <f t="shared" si="30"/>
        <v>447546</v>
      </c>
      <c r="Y32">
        <f t="shared" si="31"/>
        <v>298364</v>
      </c>
      <c r="AA32">
        <v>92821788</v>
      </c>
      <c r="AB32">
        <f t="shared" si="32"/>
        <v>994.62</v>
      </c>
      <c r="AC32">
        <f t="shared" si="33"/>
        <v>171.4</v>
      </c>
      <c r="AD32">
        <f t="shared" si="34"/>
        <v>56.83</v>
      </c>
      <c r="AE32">
        <f t="shared" si="35"/>
        <v>3.82</v>
      </c>
      <c r="AF32">
        <f t="shared" si="36"/>
        <v>766.39</v>
      </c>
      <c r="AG32">
        <f t="shared" si="37"/>
        <v>0</v>
      </c>
      <c r="AH32">
        <f t="shared" si="38"/>
        <v>86.5</v>
      </c>
      <c r="AI32">
        <f t="shared" si="39"/>
        <v>0.31</v>
      </c>
      <c r="AJ32">
        <f t="shared" si="40"/>
        <v>0</v>
      </c>
      <c r="AK32">
        <v>994.62</v>
      </c>
      <c r="AL32">
        <v>171.4</v>
      </c>
      <c r="AM32">
        <v>56.83</v>
      </c>
      <c r="AN32">
        <v>3.82</v>
      </c>
      <c r="AO32">
        <v>766.39</v>
      </c>
      <c r="AP32">
        <v>0</v>
      </c>
      <c r="AQ32">
        <v>86.5</v>
      </c>
      <c r="AR32">
        <v>0.31</v>
      </c>
      <c r="AS32">
        <v>0</v>
      </c>
      <c r="AT32">
        <v>93</v>
      </c>
      <c r="AU32">
        <v>62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47</v>
      </c>
      <c r="BM32">
        <v>9001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93</v>
      </c>
      <c r="CA32">
        <v>62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514978</v>
      </c>
      <c r="CQ32">
        <f>AC32*BC32</f>
        <v>1700.288</v>
      </c>
      <c r="CR32">
        <f>AD32*BB32</f>
        <v>893.36760000000004</v>
      </c>
      <c r="CS32">
        <f t="shared" si="42"/>
        <v>171.327</v>
      </c>
      <c r="CT32">
        <f t="shared" si="43"/>
        <v>34372.591500000002</v>
      </c>
      <c r="CU32">
        <f t="shared" si="44"/>
        <v>0</v>
      </c>
      <c r="CV32">
        <f t="shared" si="45"/>
        <v>86.5</v>
      </c>
      <c r="CW32">
        <f t="shared" si="46"/>
        <v>0.31</v>
      </c>
      <c r="CX32">
        <f t="shared" si="47"/>
        <v>0</v>
      </c>
      <c r="CY32">
        <f t="shared" si="48"/>
        <v>447545.76</v>
      </c>
      <c r="CZ32">
        <f t="shared" si="49"/>
        <v>298363.84000000003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46</v>
      </c>
      <c r="DW32" t="s">
        <v>46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66434310</v>
      </c>
      <c r="EF32">
        <v>2</v>
      </c>
      <c r="EG32" t="s">
        <v>48</v>
      </c>
      <c r="EH32">
        <v>9</v>
      </c>
      <c r="EI32" t="s">
        <v>49</v>
      </c>
      <c r="EJ32">
        <v>1</v>
      </c>
      <c r="EK32">
        <v>9001</v>
      </c>
      <c r="EL32" t="s">
        <v>49</v>
      </c>
      <c r="EM32" t="s">
        <v>50</v>
      </c>
      <c r="EO32" t="s">
        <v>6</v>
      </c>
      <c r="EQ32">
        <v>1048576</v>
      </c>
      <c r="ER32">
        <v>994.62</v>
      </c>
      <c r="ES32">
        <v>171.4</v>
      </c>
      <c r="ET32">
        <v>56.83</v>
      </c>
      <c r="EU32">
        <v>3.82</v>
      </c>
      <c r="EV32">
        <v>766.39</v>
      </c>
      <c r="EW32">
        <v>86.5</v>
      </c>
      <c r="EX32">
        <v>0.31</v>
      </c>
      <c r="EY32">
        <v>0</v>
      </c>
      <c r="FQ32">
        <v>0</v>
      </c>
      <c r="FR32">
        <v>0</v>
      </c>
      <c r="FS32">
        <v>0</v>
      </c>
      <c r="FX32">
        <v>93</v>
      </c>
      <c r="FY32">
        <v>62</v>
      </c>
      <c r="GA32" t="s">
        <v>6</v>
      </c>
      <c r="GD32">
        <v>1</v>
      </c>
      <c r="GF32">
        <v>-1538598723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1260888</v>
      </c>
      <c r="GN32">
        <f t="shared" si="52"/>
        <v>1260888</v>
      </c>
      <c r="GO32">
        <f t="shared" si="53"/>
        <v>0</v>
      </c>
      <c r="GP32">
        <f t="shared" si="54"/>
        <v>0</v>
      </c>
      <c r="GR32">
        <v>0</v>
      </c>
      <c r="GS32">
        <v>3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6</v>
      </c>
      <c r="HF32" t="s">
        <v>6</v>
      </c>
      <c r="HM32" t="s">
        <v>6</v>
      </c>
      <c r="HN32" t="s">
        <v>51</v>
      </c>
      <c r="HO32" t="s">
        <v>52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25</v>
      </c>
      <c r="E33" t="s">
        <v>53</v>
      </c>
      <c r="F33" t="s">
        <v>54</v>
      </c>
      <c r="G33" t="s">
        <v>55</v>
      </c>
      <c r="H33" t="str">
        <f>'1.Ведомость'!C30</f>
        <v>т</v>
      </c>
      <c r="I33">
        <f>I32*J33</f>
        <v>13.930999999999999</v>
      </c>
      <c r="J33">
        <v>1</v>
      </c>
      <c r="K33">
        <v>1</v>
      </c>
      <c r="O33">
        <f t="shared" si="21"/>
        <v>3072350</v>
      </c>
      <c r="P33">
        <f t="shared" si="22"/>
        <v>3072350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92821788</v>
      </c>
      <c r="AB33">
        <f t="shared" si="32"/>
        <v>220540.52</v>
      </c>
      <c r="AC33">
        <f t="shared" si="33"/>
        <v>220540.52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220540.52000000002</v>
      </c>
      <c r="AL33">
        <v>220540.52000000002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93</v>
      </c>
      <c r="AU33">
        <v>62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56</v>
      </c>
      <c r="BM33">
        <v>9001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93</v>
      </c>
      <c r="CA33">
        <v>62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3072350</v>
      </c>
      <c r="CQ33">
        <f>AC33</f>
        <v>220540.52</v>
      </c>
      <c r="CR33">
        <f>AD33</f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46</v>
      </c>
      <c r="DW33" t="s">
        <v>46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66434310</v>
      </c>
      <c r="EF33">
        <v>2</v>
      </c>
      <c r="EG33" t="s">
        <v>48</v>
      </c>
      <c r="EH33">
        <v>9</v>
      </c>
      <c r="EI33" t="s">
        <v>49</v>
      </c>
      <c r="EJ33">
        <v>1</v>
      </c>
      <c r="EK33">
        <v>9001</v>
      </c>
      <c r="EL33" t="s">
        <v>49</v>
      </c>
      <c r="EM33" t="s">
        <v>50</v>
      </c>
      <c r="EO33" t="s">
        <v>6</v>
      </c>
      <c r="EQ33">
        <v>0</v>
      </c>
      <c r="ER33">
        <v>207900.19</v>
      </c>
      <c r="ES33">
        <v>220540.52000000002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207900.19</v>
      </c>
      <c r="FQ33">
        <v>0</v>
      </c>
      <c r="FR33">
        <v>0</v>
      </c>
      <c r="FS33">
        <v>0</v>
      </c>
      <c r="FX33">
        <v>93</v>
      </c>
      <c r="FY33">
        <v>62</v>
      </c>
      <c r="GA33" t="s">
        <v>57</v>
      </c>
      <c r="GD33">
        <v>1</v>
      </c>
      <c r="GF33">
        <v>-1040125158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3072350</v>
      </c>
      <c r="GN33">
        <f t="shared" si="52"/>
        <v>3072350</v>
      </c>
      <c r="GO33">
        <f t="shared" si="53"/>
        <v>0</v>
      </c>
      <c r="GP33">
        <f t="shared" si="54"/>
        <v>0</v>
      </c>
      <c r="GR33">
        <v>1</v>
      </c>
      <c r="GS33">
        <v>1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58</v>
      </c>
      <c r="HF33" t="s">
        <v>36</v>
      </c>
      <c r="HG33">
        <f>ROUND(AC33*I33,0)</f>
        <v>3072350</v>
      </c>
      <c r="HM33" t="s">
        <v>6</v>
      </c>
      <c r="HN33" t="s">
        <v>51</v>
      </c>
      <c r="HO33" t="s">
        <v>52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59</v>
      </c>
      <c r="F34" t="s">
        <v>60</v>
      </c>
      <c r="G34" t="s">
        <v>61</v>
      </c>
      <c r="H34" t="str">
        <f>'1.Ведомость'!C31</f>
        <v>т</v>
      </c>
      <c r="I34">
        <f>I32*J34</f>
        <v>1.8540000000000001E-2</v>
      </c>
      <c r="J34">
        <v>1.3308448783289069E-3</v>
      </c>
      <c r="K34">
        <v>1.330845E-3</v>
      </c>
      <c r="O34">
        <f t="shared" si="21"/>
        <v>2516</v>
      </c>
      <c r="P34">
        <f t="shared" si="22"/>
        <v>2516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92821788</v>
      </c>
      <c r="AB34">
        <f t="shared" si="32"/>
        <v>135723.54999999999</v>
      </c>
      <c r="AC34">
        <f t="shared" si="33"/>
        <v>135723.54999999999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135723.55000000002</v>
      </c>
      <c r="AL34">
        <v>135723.55000000002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93</v>
      </c>
      <c r="AU34">
        <v>62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62</v>
      </c>
      <c r="BM34">
        <v>9001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93</v>
      </c>
      <c r="CA34">
        <v>62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2516</v>
      </c>
      <c r="CQ34">
        <f>AC34</f>
        <v>135723.54999999999</v>
      </c>
      <c r="CR34">
        <f>AD34</f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46</v>
      </c>
      <c r="DW34" t="s">
        <v>46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66434310</v>
      </c>
      <c r="EF34">
        <v>2</v>
      </c>
      <c r="EG34" t="s">
        <v>48</v>
      </c>
      <c r="EH34">
        <v>9</v>
      </c>
      <c r="EI34" t="s">
        <v>49</v>
      </c>
      <c r="EJ34">
        <v>1</v>
      </c>
      <c r="EK34">
        <v>9001</v>
      </c>
      <c r="EL34" t="s">
        <v>49</v>
      </c>
      <c r="EM34" t="s">
        <v>50</v>
      </c>
      <c r="EO34" t="s">
        <v>6</v>
      </c>
      <c r="EQ34">
        <v>0</v>
      </c>
      <c r="ER34">
        <v>127944.52</v>
      </c>
      <c r="ES34">
        <v>135723.55000000002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127944.52</v>
      </c>
      <c r="FQ34">
        <v>0</v>
      </c>
      <c r="FR34">
        <v>0</v>
      </c>
      <c r="FS34">
        <v>0</v>
      </c>
      <c r="FX34">
        <v>93</v>
      </c>
      <c r="FY34">
        <v>62</v>
      </c>
      <c r="GA34" t="s">
        <v>63</v>
      </c>
      <c r="GD34">
        <v>1</v>
      </c>
      <c r="GF34">
        <v>-1865025348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2516</v>
      </c>
      <c r="GN34">
        <f t="shared" si="52"/>
        <v>2516</v>
      </c>
      <c r="GO34">
        <f t="shared" si="53"/>
        <v>0</v>
      </c>
      <c r="GP34">
        <f t="shared" si="54"/>
        <v>0</v>
      </c>
      <c r="GR34">
        <v>1</v>
      </c>
      <c r="GS34">
        <v>1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58</v>
      </c>
      <c r="HF34" t="s">
        <v>36</v>
      </c>
      <c r="HG34">
        <f>ROUND(AC34*I34,0)</f>
        <v>2516</v>
      </c>
      <c r="HM34" t="s">
        <v>6</v>
      </c>
      <c r="HN34" t="s">
        <v>51</v>
      </c>
      <c r="HO34" t="s">
        <v>52</v>
      </c>
      <c r="HP34" t="s">
        <v>49</v>
      </c>
      <c r="HQ34" t="s">
        <v>49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14</v>
      </c>
      <c r="E35" t="s">
        <v>64</v>
      </c>
      <c r="F35" t="s">
        <v>65</v>
      </c>
      <c r="G35" t="s">
        <v>66</v>
      </c>
      <c r="H35" t="str">
        <f>'1.Ведомость'!C32</f>
        <v>100 ШТ</v>
      </c>
      <c r="I35">
        <f>I32*J35</f>
        <v>39.86</v>
      </c>
      <c r="J35">
        <v>2.8612447060512527</v>
      </c>
      <c r="K35">
        <v>2.8612447059999999</v>
      </c>
      <c r="O35">
        <f t="shared" si="21"/>
        <v>96085</v>
      </c>
      <c r="P35">
        <f t="shared" si="22"/>
        <v>96085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92821788</v>
      </c>
      <c r="AB35">
        <f t="shared" si="32"/>
        <v>243</v>
      </c>
      <c r="AC35">
        <f t="shared" si="33"/>
        <v>243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243</v>
      </c>
      <c r="AL35">
        <v>243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93</v>
      </c>
      <c r="AU35">
        <v>62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68</v>
      </c>
      <c r="BM35">
        <v>9001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93</v>
      </c>
      <c r="CA35">
        <v>62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96085</v>
      </c>
      <c r="CQ35">
        <f t="shared" ref="CQ35:CQ55" si="58">AC35*BC35</f>
        <v>2410.56</v>
      </c>
      <c r="CR35">
        <f t="shared" ref="CR35:CR55" si="59">AD35*BB35</f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67</v>
      </c>
      <c r="DW35" t="s">
        <v>67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66434310</v>
      </c>
      <c r="EF35">
        <v>2</v>
      </c>
      <c r="EG35" t="s">
        <v>48</v>
      </c>
      <c r="EH35">
        <v>9</v>
      </c>
      <c r="EI35" t="s">
        <v>49</v>
      </c>
      <c r="EJ35">
        <v>1</v>
      </c>
      <c r="EK35">
        <v>9001</v>
      </c>
      <c r="EL35" t="s">
        <v>49</v>
      </c>
      <c r="EM35" t="s">
        <v>50</v>
      </c>
      <c r="EO35" t="s">
        <v>6</v>
      </c>
      <c r="EQ35">
        <v>0</v>
      </c>
      <c r="ER35">
        <v>243</v>
      </c>
      <c r="ES35">
        <v>243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93</v>
      </c>
      <c r="FY35">
        <v>62</v>
      </c>
      <c r="GA35" t="s">
        <v>6</v>
      </c>
      <c r="GD35">
        <v>1</v>
      </c>
      <c r="GF35">
        <v>-248807829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96085</v>
      </c>
      <c r="GN35">
        <f t="shared" si="52"/>
        <v>96085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51</v>
      </c>
      <c r="HO35" t="s">
        <v>52</v>
      </c>
      <c r="HP35" t="s">
        <v>49</v>
      </c>
      <c r="HQ35" t="s">
        <v>49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15</v>
      </c>
      <c r="E36" t="s">
        <v>69</v>
      </c>
      <c r="F36" t="s">
        <v>70</v>
      </c>
      <c r="G36" t="s">
        <v>71</v>
      </c>
      <c r="H36" t="str">
        <f>'1.Ведомость'!C33</f>
        <v>кг</v>
      </c>
      <c r="I36">
        <f>I32*J36</f>
        <v>-222.89599999999999</v>
      </c>
      <c r="J36">
        <v>-16</v>
      </c>
      <c r="K36">
        <v>-16</v>
      </c>
      <c r="O36">
        <f t="shared" si="21"/>
        <v>-19989</v>
      </c>
      <c r="P36">
        <f t="shared" si="22"/>
        <v>-19989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92821788</v>
      </c>
      <c r="AB36">
        <f t="shared" si="32"/>
        <v>9.0399999999999991</v>
      </c>
      <c r="AC36">
        <f t="shared" si="33"/>
        <v>9.0399999999999991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9.0399999999999991</v>
      </c>
      <c r="AL36">
        <v>9.0399999999999991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93</v>
      </c>
      <c r="AU36">
        <v>62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73</v>
      </c>
      <c r="BM36">
        <v>9001</v>
      </c>
      <c r="BN36">
        <v>0</v>
      </c>
      <c r="BO36" t="s">
        <v>6</v>
      </c>
      <c r="BP36">
        <v>0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93</v>
      </c>
      <c r="CA36">
        <v>62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-19989</v>
      </c>
      <c r="CQ36">
        <f t="shared" si="58"/>
        <v>89.676799999999986</v>
      </c>
      <c r="CR36">
        <f t="shared" si="59"/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72</v>
      </c>
      <c r="DW36" t="s">
        <v>72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66434310</v>
      </c>
      <c r="EF36">
        <v>2</v>
      </c>
      <c r="EG36" t="s">
        <v>48</v>
      </c>
      <c r="EH36">
        <v>9</v>
      </c>
      <c r="EI36" t="s">
        <v>49</v>
      </c>
      <c r="EJ36">
        <v>1</v>
      </c>
      <c r="EK36">
        <v>9001</v>
      </c>
      <c r="EL36" t="s">
        <v>49</v>
      </c>
      <c r="EM36" t="s">
        <v>50</v>
      </c>
      <c r="EO36" t="s">
        <v>6</v>
      </c>
      <c r="EQ36">
        <v>32768</v>
      </c>
      <c r="ER36">
        <v>9.0399999999999991</v>
      </c>
      <c r="ES36">
        <v>9.0399999999999991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93</v>
      </c>
      <c r="FY36">
        <v>62</v>
      </c>
      <c r="GA36" t="s">
        <v>6</v>
      </c>
      <c r="GD36">
        <v>1</v>
      </c>
      <c r="GF36">
        <v>-1864341761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-19989</v>
      </c>
      <c r="GN36">
        <f t="shared" si="52"/>
        <v>-19989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51</v>
      </c>
      <c r="HO36" t="s">
        <v>52</v>
      </c>
      <c r="HP36" t="s">
        <v>49</v>
      </c>
      <c r="HQ36" t="s">
        <v>49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17</v>
      </c>
      <c r="E37" t="s">
        <v>74</v>
      </c>
      <c r="F37" t="s">
        <v>75</v>
      </c>
      <c r="G37" t="s">
        <v>76</v>
      </c>
      <c r="H37" t="str">
        <f>'1.Ведомость'!C34</f>
        <v>т</v>
      </c>
      <c r="I37">
        <f>I32*J37</f>
        <v>-1.3931E-3</v>
      </c>
      <c r="J37">
        <v>-1E-4</v>
      </c>
      <c r="K37">
        <v>-1E-4</v>
      </c>
      <c r="O37">
        <f t="shared" si="21"/>
        <v>-524</v>
      </c>
      <c r="P37">
        <f t="shared" si="22"/>
        <v>-524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92821788</v>
      </c>
      <c r="AB37">
        <f t="shared" si="32"/>
        <v>37900</v>
      </c>
      <c r="AC37">
        <f t="shared" si="33"/>
        <v>37900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37900</v>
      </c>
      <c r="AL37">
        <v>37900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93</v>
      </c>
      <c r="AU37">
        <v>62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77</v>
      </c>
      <c r="BM37">
        <v>9001</v>
      </c>
      <c r="BN37">
        <v>0</v>
      </c>
      <c r="BO37" t="s">
        <v>6</v>
      </c>
      <c r="BP37">
        <v>0</v>
      </c>
      <c r="BQ37">
        <v>2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93</v>
      </c>
      <c r="CA37">
        <v>62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-524</v>
      </c>
      <c r="CQ37">
        <f t="shared" si="58"/>
        <v>375968</v>
      </c>
      <c r="CR37">
        <f t="shared" si="59"/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46</v>
      </c>
      <c r="DW37" t="s">
        <v>46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66434310</v>
      </c>
      <c r="EF37">
        <v>2</v>
      </c>
      <c r="EG37" t="s">
        <v>48</v>
      </c>
      <c r="EH37">
        <v>9</v>
      </c>
      <c r="EI37" t="s">
        <v>49</v>
      </c>
      <c r="EJ37">
        <v>1</v>
      </c>
      <c r="EK37">
        <v>9001</v>
      </c>
      <c r="EL37" t="s">
        <v>49</v>
      </c>
      <c r="EM37" t="s">
        <v>50</v>
      </c>
      <c r="EO37" t="s">
        <v>6</v>
      </c>
      <c r="EQ37">
        <v>32768</v>
      </c>
      <c r="ER37">
        <v>37900</v>
      </c>
      <c r="ES37">
        <v>37900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93</v>
      </c>
      <c r="FY37">
        <v>62</v>
      </c>
      <c r="GA37" t="s">
        <v>6</v>
      </c>
      <c r="GD37">
        <v>1</v>
      </c>
      <c r="GF37">
        <v>-1671348935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-524</v>
      </c>
      <c r="GN37">
        <f t="shared" si="52"/>
        <v>-524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51</v>
      </c>
      <c r="HO37" t="s">
        <v>52</v>
      </c>
      <c r="HP37" t="s">
        <v>49</v>
      </c>
      <c r="HQ37" t="s">
        <v>49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18</v>
      </c>
      <c r="E38" t="s">
        <v>78</v>
      </c>
      <c r="F38" t="s">
        <v>79</v>
      </c>
      <c r="G38" t="s">
        <v>80</v>
      </c>
      <c r="H38" t="str">
        <f>'1.Ведомость'!C35</f>
        <v>10 м</v>
      </c>
      <c r="I38">
        <f>I32*J38</f>
        <v>-0.26050970000000001</v>
      </c>
      <c r="J38">
        <v>-1.8700000000000001E-2</v>
      </c>
      <c r="K38">
        <v>-1.8700000000000001E-2</v>
      </c>
      <c r="O38">
        <f t="shared" si="21"/>
        <v>-130</v>
      </c>
      <c r="P38">
        <f t="shared" si="22"/>
        <v>-130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92821788</v>
      </c>
      <c r="AB38">
        <f t="shared" si="32"/>
        <v>50.24</v>
      </c>
      <c r="AC38">
        <f t="shared" si="33"/>
        <v>50.24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50.24</v>
      </c>
      <c r="AL38">
        <v>50.24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93</v>
      </c>
      <c r="AU38">
        <v>62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82</v>
      </c>
      <c r="BM38">
        <v>9001</v>
      </c>
      <c r="BN38">
        <v>0</v>
      </c>
      <c r="BO38" t="s">
        <v>6</v>
      </c>
      <c r="BP38">
        <v>0</v>
      </c>
      <c r="BQ38">
        <v>2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93</v>
      </c>
      <c r="CA38">
        <v>62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-130</v>
      </c>
      <c r="CQ38">
        <f t="shared" si="58"/>
        <v>498.38080000000002</v>
      </c>
      <c r="CR38">
        <f t="shared" si="59"/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81</v>
      </c>
      <c r="DW38" t="s">
        <v>81</v>
      </c>
      <c r="DX38">
        <v>10</v>
      </c>
      <c r="DZ38" t="s">
        <v>6</v>
      </c>
      <c r="EA38" t="s">
        <v>6</v>
      </c>
      <c r="EB38" t="s">
        <v>6</v>
      </c>
      <c r="EC38" t="s">
        <v>6</v>
      </c>
      <c r="EE38">
        <v>66434310</v>
      </c>
      <c r="EF38">
        <v>2</v>
      </c>
      <c r="EG38" t="s">
        <v>48</v>
      </c>
      <c r="EH38">
        <v>9</v>
      </c>
      <c r="EI38" t="s">
        <v>49</v>
      </c>
      <c r="EJ38">
        <v>1</v>
      </c>
      <c r="EK38">
        <v>9001</v>
      </c>
      <c r="EL38" t="s">
        <v>49</v>
      </c>
      <c r="EM38" t="s">
        <v>50</v>
      </c>
      <c r="EO38" t="s">
        <v>6</v>
      </c>
      <c r="EQ38">
        <v>32768</v>
      </c>
      <c r="ER38">
        <v>50.24</v>
      </c>
      <c r="ES38">
        <v>50.24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93</v>
      </c>
      <c r="FY38">
        <v>62</v>
      </c>
      <c r="GA38" t="s">
        <v>6</v>
      </c>
      <c r="GD38">
        <v>1</v>
      </c>
      <c r="GF38">
        <v>581091037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-130</v>
      </c>
      <c r="GN38">
        <f t="shared" si="52"/>
        <v>-130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51</v>
      </c>
      <c r="HO38" t="s">
        <v>52</v>
      </c>
      <c r="HP38" t="s">
        <v>49</v>
      </c>
      <c r="HQ38" t="s">
        <v>49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20</v>
      </c>
      <c r="E39" t="s">
        <v>83</v>
      </c>
      <c r="F39" t="s">
        <v>84</v>
      </c>
      <c r="G39" t="s">
        <v>85</v>
      </c>
      <c r="H39" t="str">
        <f>'1.Ведомость'!C36</f>
        <v>т</v>
      </c>
      <c r="I39">
        <f>I32*J39</f>
        <v>-2.7026100000000001E-2</v>
      </c>
      <c r="J39">
        <v>-1.9399971287057643E-3</v>
      </c>
      <c r="K39">
        <v>-1.9400000000000001E-3</v>
      </c>
      <c r="O39">
        <f t="shared" si="21"/>
        <v>-1319</v>
      </c>
      <c r="P39">
        <f t="shared" si="22"/>
        <v>-1319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92821788</v>
      </c>
      <c r="AB39">
        <f t="shared" si="32"/>
        <v>4920</v>
      </c>
      <c r="AC39">
        <f t="shared" si="33"/>
        <v>4920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4920</v>
      </c>
      <c r="AL39">
        <v>4920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93</v>
      </c>
      <c r="AU39">
        <v>62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86</v>
      </c>
      <c r="BM39">
        <v>9001</v>
      </c>
      <c r="BN39">
        <v>0</v>
      </c>
      <c r="BO39" t="s">
        <v>6</v>
      </c>
      <c r="BP39">
        <v>0</v>
      </c>
      <c r="BQ39">
        <v>2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93</v>
      </c>
      <c r="CA39">
        <v>62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-1319</v>
      </c>
      <c r="CQ39">
        <f t="shared" si="58"/>
        <v>48806.400000000001</v>
      </c>
      <c r="CR39">
        <f t="shared" si="59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46</v>
      </c>
      <c r="DW39" t="s">
        <v>46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66434310</v>
      </c>
      <c r="EF39">
        <v>2</v>
      </c>
      <c r="EG39" t="s">
        <v>48</v>
      </c>
      <c r="EH39">
        <v>9</v>
      </c>
      <c r="EI39" t="s">
        <v>49</v>
      </c>
      <c r="EJ39">
        <v>1</v>
      </c>
      <c r="EK39">
        <v>9001</v>
      </c>
      <c r="EL39" t="s">
        <v>49</v>
      </c>
      <c r="EM39" t="s">
        <v>50</v>
      </c>
      <c r="EO39" t="s">
        <v>6</v>
      </c>
      <c r="EQ39">
        <v>32768</v>
      </c>
      <c r="ER39">
        <v>4920</v>
      </c>
      <c r="ES39">
        <v>4920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93</v>
      </c>
      <c r="FY39">
        <v>62</v>
      </c>
      <c r="GA39" t="s">
        <v>6</v>
      </c>
      <c r="GD39">
        <v>1</v>
      </c>
      <c r="GF39">
        <v>834877976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-1319</v>
      </c>
      <c r="GN39">
        <f t="shared" si="52"/>
        <v>-1319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6</v>
      </c>
      <c r="HF39" t="s">
        <v>6</v>
      </c>
      <c r="HM39" t="s">
        <v>6</v>
      </c>
      <c r="HN39" t="s">
        <v>51</v>
      </c>
      <c r="HO39" t="s">
        <v>52</v>
      </c>
      <c r="HP39" t="s">
        <v>49</v>
      </c>
      <c r="HQ39" t="s">
        <v>49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21</v>
      </c>
      <c r="E40" t="s">
        <v>87</v>
      </c>
      <c r="F40" t="s">
        <v>88</v>
      </c>
      <c r="G40" t="s">
        <v>89</v>
      </c>
      <c r="H40" t="str">
        <f>'1.Ведомость'!C37</f>
        <v>м3</v>
      </c>
      <c r="I40">
        <f>I32*J40</f>
        <v>-1.43489E-2</v>
      </c>
      <c r="J40">
        <v>-1.0299978465293231E-3</v>
      </c>
      <c r="K40">
        <v>-1.0300000000000001E-3</v>
      </c>
      <c r="O40">
        <f t="shared" si="21"/>
        <v>-242</v>
      </c>
      <c r="P40">
        <f t="shared" si="22"/>
        <v>-242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92821788</v>
      </c>
      <c r="AB40">
        <f t="shared" si="32"/>
        <v>1700</v>
      </c>
      <c r="AC40">
        <f t="shared" si="33"/>
        <v>1700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1700</v>
      </c>
      <c r="AL40">
        <v>1700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93</v>
      </c>
      <c r="AU40">
        <v>62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90</v>
      </c>
      <c r="BM40">
        <v>9001</v>
      </c>
      <c r="BN40">
        <v>0</v>
      </c>
      <c r="BO40" t="s">
        <v>6</v>
      </c>
      <c r="BP40">
        <v>0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93</v>
      </c>
      <c r="CA40">
        <v>62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-242</v>
      </c>
      <c r="CQ40">
        <f t="shared" si="58"/>
        <v>16864</v>
      </c>
      <c r="CR40">
        <f t="shared" si="59"/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0</v>
      </c>
      <c r="CY40">
        <f t="shared" si="48"/>
        <v>0</v>
      </c>
      <c r="CZ40">
        <f t="shared" si="4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32</v>
      </c>
      <c r="DW40" t="s">
        <v>32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66434310</v>
      </c>
      <c r="EF40">
        <v>2</v>
      </c>
      <c r="EG40" t="s">
        <v>48</v>
      </c>
      <c r="EH40">
        <v>9</v>
      </c>
      <c r="EI40" t="s">
        <v>49</v>
      </c>
      <c r="EJ40">
        <v>1</v>
      </c>
      <c r="EK40">
        <v>9001</v>
      </c>
      <c r="EL40" t="s">
        <v>49</v>
      </c>
      <c r="EM40" t="s">
        <v>50</v>
      </c>
      <c r="EO40" t="s">
        <v>6</v>
      </c>
      <c r="EQ40">
        <v>32768</v>
      </c>
      <c r="ER40">
        <v>1700</v>
      </c>
      <c r="ES40">
        <v>1700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93</v>
      </c>
      <c r="FY40">
        <v>62</v>
      </c>
      <c r="GA40" t="s">
        <v>6</v>
      </c>
      <c r="GD40">
        <v>1</v>
      </c>
      <c r="GF40">
        <v>1758287014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-242</v>
      </c>
      <c r="GN40">
        <f t="shared" si="52"/>
        <v>-242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51</v>
      </c>
      <c r="HO40" t="s">
        <v>52</v>
      </c>
      <c r="HP40" t="s">
        <v>49</v>
      </c>
      <c r="HQ40" t="s">
        <v>49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ROW(SmtRes!A28)</f>
        <v>28</v>
      </c>
      <c r="D41">
        <f>ROW(EtalonRes!A26)</f>
        <v>26</v>
      </c>
      <c r="E41" t="s">
        <v>91</v>
      </c>
      <c r="F41" t="s">
        <v>92</v>
      </c>
      <c r="G41" t="s">
        <v>93</v>
      </c>
      <c r="H41" t="s">
        <v>94</v>
      </c>
      <c r="I41">
        <v>39.86</v>
      </c>
      <c r="J41">
        <v>0</v>
      </c>
      <c r="K41">
        <v>39.86</v>
      </c>
      <c r="O41">
        <f t="shared" si="21"/>
        <v>104314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104314</v>
      </c>
      <c r="T41">
        <f t="shared" si="26"/>
        <v>0</v>
      </c>
      <c r="U41">
        <f t="shared" si="27"/>
        <v>272.64240000000001</v>
      </c>
      <c r="V41">
        <f t="shared" si="28"/>
        <v>0</v>
      </c>
      <c r="W41">
        <f t="shared" si="29"/>
        <v>0</v>
      </c>
      <c r="X41">
        <f t="shared" si="30"/>
        <v>107443</v>
      </c>
      <c r="Y41">
        <f t="shared" si="31"/>
        <v>61545</v>
      </c>
      <c r="AA41">
        <v>92821788</v>
      </c>
      <c r="AB41">
        <f t="shared" si="32"/>
        <v>58.35</v>
      </c>
      <c r="AC41">
        <f t="shared" si="33"/>
        <v>0</v>
      </c>
      <c r="AD41">
        <f t="shared" si="34"/>
        <v>0</v>
      </c>
      <c r="AE41">
        <f t="shared" si="35"/>
        <v>0</v>
      </c>
      <c r="AF41">
        <f t="shared" si="36"/>
        <v>58.35</v>
      </c>
      <c r="AG41">
        <f t="shared" si="37"/>
        <v>0</v>
      </c>
      <c r="AH41">
        <f t="shared" si="38"/>
        <v>6.84</v>
      </c>
      <c r="AI41">
        <f t="shared" si="39"/>
        <v>0</v>
      </c>
      <c r="AJ41">
        <f t="shared" si="40"/>
        <v>0</v>
      </c>
      <c r="AK41">
        <v>58.35</v>
      </c>
      <c r="AL41">
        <v>0</v>
      </c>
      <c r="AM41">
        <v>0</v>
      </c>
      <c r="AN41">
        <v>0</v>
      </c>
      <c r="AO41">
        <v>58.35</v>
      </c>
      <c r="AP41">
        <v>0</v>
      </c>
      <c r="AQ41">
        <v>6.84</v>
      </c>
      <c r="AR41">
        <v>0</v>
      </c>
      <c r="AS41">
        <v>0</v>
      </c>
      <c r="AT41">
        <v>103</v>
      </c>
      <c r="AU41">
        <v>59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95</v>
      </c>
      <c r="BM41">
        <v>46001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103</v>
      </c>
      <c r="CA41">
        <v>59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104314</v>
      </c>
      <c r="CQ41">
        <f t="shared" si="58"/>
        <v>0</v>
      </c>
      <c r="CR41">
        <f t="shared" si="59"/>
        <v>0</v>
      </c>
      <c r="CS41">
        <f t="shared" si="42"/>
        <v>0</v>
      </c>
      <c r="CT41">
        <f t="shared" si="43"/>
        <v>2616.9974999999999</v>
      </c>
      <c r="CU41">
        <f t="shared" si="44"/>
        <v>0</v>
      </c>
      <c r="CV41">
        <f t="shared" si="45"/>
        <v>6.84</v>
      </c>
      <c r="CW41">
        <f t="shared" si="46"/>
        <v>0</v>
      </c>
      <c r="CX41">
        <f t="shared" si="47"/>
        <v>0</v>
      </c>
      <c r="CY41">
        <f t="shared" si="48"/>
        <v>107443.42</v>
      </c>
      <c r="CZ41">
        <f t="shared" si="49"/>
        <v>61545.26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94</v>
      </c>
      <c r="DW41" t="s">
        <v>94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66434399</v>
      </c>
      <c r="EF41">
        <v>2</v>
      </c>
      <c r="EG41" t="s">
        <v>48</v>
      </c>
      <c r="EH41">
        <v>40</v>
      </c>
      <c r="EI41" t="s">
        <v>96</v>
      </c>
      <c r="EJ41">
        <v>1</v>
      </c>
      <c r="EK41">
        <v>46001</v>
      </c>
      <c r="EL41" t="s">
        <v>97</v>
      </c>
      <c r="EM41" t="s">
        <v>98</v>
      </c>
      <c r="EO41" t="s">
        <v>6</v>
      </c>
      <c r="EQ41">
        <v>1048576</v>
      </c>
      <c r="ER41">
        <v>58.35</v>
      </c>
      <c r="ES41">
        <v>0</v>
      </c>
      <c r="ET41">
        <v>0</v>
      </c>
      <c r="EU41">
        <v>0</v>
      </c>
      <c r="EV41">
        <v>58.35</v>
      </c>
      <c r="EW41">
        <v>6.84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59</v>
      </c>
      <c r="GA41" t="s">
        <v>6</v>
      </c>
      <c r="GD41">
        <v>1</v>
      </c>
      <c r="GF41">
        <v>-842202318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273302</v>
      </c>
      <c r="GN41">
        <f t="shared" si="52"/>
        <v>273302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99</v>
      </c>
      <c r="HO41" t="s">
        <v>100</v>
      </c>
      <c r="HP41" t="s">
        <v>97</v>
      </c>
      <c r="HQ41" t="s">
        <v>97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27</v>
      </c>
      <c r="E42" t="s">
        <v>101</v>
      </c>
      <c r="F42" t="s">
        <v>102</v>
      </c>
      <c r="G42" t="s">
        <v>103</v>
      </c>
      <c r="H42" t="str">
        <f>'1.Ведомость'!C39</f>
        <v>РУБ</v>
      </c>
      <c r="I42">
        <f>I41*J42</f>
        <v>46.636200000000002</v>
      </c>
      <c r="J42">
        <v>1.1700000000000002</v>
      </c>
      <c r="K42">
        <v>1.17</v>
      </c>
      <c r="O42">
        <f t="shared" si="21"/>
        <v>463</v>
      </c>
      <c r="P42">
        <f t="shared" si="22"/>
        <v>463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92821788</v>
      </c>
      <c r="AB42">
        <f t="shared" si="32"/>
        <v>1</v>
      </c>
      <c r="AC42">
        <f t="shared" si="33"/>
        <v>1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59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105</v>
      </c>
      <c r="BM42">
        <v>46001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103</v>
      </c>
      <c r="CA42">
        <v>59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463</v>
      </c>
      <c r="CQ42">
        <f t="shared" si="58"/>
        <v>9.92</v>
      </c>
      <c r="CR42">
        <f t="shared" si="59"/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104</v>
      </c>
      <c r="DW42" t="s">
        <v>104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66434399</v>
      </c>
      <c r="EF42">
        <v>2</v>
      </c>
      <c r="EG42" t="s">
        <v>48</v>
      </c>
      <c r="EH42">
        <v>40</v>
      </c>
      <c r="EI42" t="s">
        <v>96</v>
      </c>
      <c r="EJ42">
        <v>1</v>
      </c>
      <c r="EK42">
        <v>46001</v>
      </c>
      <c r="EL42" t="s">
        <v>97</v>
      </c>
      <c r="EM42" t="s">
        <v>98</v>
      </c>
      <c r="EO42" t="s">
        <v>6</v>
      </c>
      <c r="EQ42">
        <v>0</v>
      </c>
      <c r="ER42">
        <v>1</v>
      </c>
      <c r="ES42">
        <v>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59</v>
      </c>
      <c r="GA42" t="s">
        <v>6</v>
      </c>
      <c r="GD42">
        <v>1</v>
      </c>
      <c r="GF42">
        <v>933151182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463</v>
      </c>
      <c r="GN42">
        <f t="shared" si="52"/>
        <v>463</v>
      </c>
      <c r="GO42">
        <f t="shared" si="53"/>
        <v>0</v>
      </c>
      <c r="GP42">
        <f t="shared" si="54"/>
        <v>0</v>
      </c>
      <c r="GR42">
        <v>0</v>
      </c>
      <c r="GS42">
        <v>3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</v>
      </c>
      <c r="HF42" t="s">
        <v>6</v>
      </c>
      <c r="HM42" t="s">
        <v>6</v>
      </c>
      <c r="HN42" t="s">
        <v>99</v>
      </c>
      <c r="HO42" t="s">
        <v>100</v>
      </c>
      <c r="HP42" t="s">
        <v>97</v>
      </c>
      <c r="HQ42" t="s">
        <v>97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28</v>
      </c>
      <c r="E43" t="s">
        <v>106</v>
      </c>
      <c r="F43" t="s">
        <v>107</v>
      </c>
      <c r="G43" t="s">
        <v>108</v>
      </c>
      <c r="H43" t="s">
        <v>109</v>
      </c>
      <c r="I43">
        <f>I41*J43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92821788</v>
      </c>
      <c r="AB43">
        <f t="shared" si="32"/>
        <v>0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59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6</v>
      </c>
      <c r="BM43">
        <v>46001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103</v>
      </c>
      <c r="CA43">
        <v>59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0</v>
      </c>
      <c r="CQ43">
        <f t="shared" si="58"/>
        <v>0</v>
      </c>
      <c r="CR43">
        <f t="shared" si="59"/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 t="shared" si="48"/>
        <v>0</v>
      </c>
      <c r="CZ43">
        <f t="shared" si="49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109</v>
      </c>
      <c r="DW43" t="s">
        <v>109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66434399</v>
      </c>
      <c r="EF43">
        <v>2</v>
      </c>
      <c r="EG43" t="s">
        <v>48</v>
      </c>
      <c r="EH43">
        <v>40</v>
      </c>
      <c r="EI43" t="s">
        <v>96</v>
      </c>
      <c r="EJ43">
        <v>1</v>
      </c>
      <c r="EK43">
        <v>46001</v>
      </c>
      <c r="EL43" t="s">
        <v>97</v>
      </c>
      <c r="EM43" t="s">
        <v>98</v>
      </c>
      <c r="EO43" t="s">
        <v>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59</v>
      </c>
      <c r="GA43" t="s">
        <v>6</v>
      </c>
      <c r="GD43">
        <v>1</v>
      </c>
      <c r="GF43">
        <v>-529615532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0</v>
      </c>
      <c r="GN43">
        <f t="shared" si="52"/>
        <v>0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99</v>
      </c>
      <c r="HO43" t="s">
        <v>100</v>
      </c>
      <c r="HP43" t="s">
        <v>97</v>
      </c>
      <c r="HQ43" t="s">
        <v>97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ROW(SmtRes!A31)</f>
        <v>31</v>
      </c>
      <c r="D44">
        <f>ROW(EtalonRes!A29)</f>
        <v>29</v>
      </c>
      <c r="E44" t="s">
        <v>58</v>
      </c>
      <c r="F44" t="s">
        <v>110</v>
      </c>
      <c r="G44" t="s">
        <v>111</v>
      </c>
      <c r="H44" t="s">
        <v>94</v>
      </c>
      <c r="I44">
        <v>-39.86</v>
      </c>
      <c r="J44">
        <v>0</v>
      </c>
      <c r="K44">
        <v>-39.86</v>
      </c>
      <c r="O44">
        <f t="shared" si="21"/>
        <v>-41118</v>
      </c>
      <c r="P44">
        <f t="shared" si="22"/>
        <v>0</v>
      </c>
      <c r="Q44">
        <f t="shared" si="23"/>
        <v>0</v>
      </c>
      <c r="R44">
        <f t="shared" si="24"/>
        <v>0</v>
      </c>
      <c r="S44">
        <f t="shared" si="25"/>
        <v>-41118</v>
      </c>
      <c r="T44">
        <f t="shared" si="26"/>
        <v>0</v>
      </c>
      <c r="U44">
        <f t="shared" si="27"/>
        <v>-107.622</v>
      </c>
      <c r="V44">
        <f t="shared" si="28"/>
        <v>0</v>
      </c>
      <c r="W44">
        <f t="shared" si="29"/>
        <v>0</v>
      </c>
      <c r="X44">
        <f t="shared" si="30"/>
        <v>-42352</v>
      </c>
      <c r="Y44">
        <f t="shared" si="31"/>
        <v>-24260</v>
      </c>
      <c r="AA44">
        <v>92821788</v>
      </c>
      <c r="AB44">
        <f t="shared" si="32"/>
        <v>23</v>
      </c>
      <c r="AC44">
        <f>ROUND(((ES44*ROUND(10,7))),2)</f>
        <v>0</v>
      </c>
      <c r="AD44">
        <f>ROUND(((((ET44*ROUND(10,7)))-((EU44*ROUND(10,7))))+AE44),2)</f>
        <v>0</v>
      </c>
      <c r="AE44">
        <f>ROUND(((EU44*ROUND(10,7))),2)</f>
        <v>0</v>
      </c>
      <c r="AF44">
        <f>ROUND(((EV44*ROUND(10,7))),2)</f>
        <v>23</v>
      </c>
      <c r="AG44">
        <f t="shared" si="37"/>
        <v>0</v>
      </c>
      <c r="AH44">
        <f>((EW44*ROUND(10,7)))</f>
        <v>2.7</v>
      </c>
      <c r="AI44">
        <f>((EX44*ROUND(10,7)))</f>
        <v>0</v>
      </c>
      <c r="AJ44">
        <f t="shared" si="40"/>
        <v>0</v>
      </c>
      <c r="AK44">
        <v>2.2999999999999998</v>
      </c>
      <c r="AL44">
        <v>0</v>
      </c>
      <c r="AM44">
        <v>0</v>
      </c>
      <c r="AN44">
        <v>0</v>
      </c>
      <c r="AO44">
        <v>2.2999999999999998</v>
      </c>
      <c r="AP44">
        <v>0</v>
      </c>
      <c r="AQ44">
        <v>0.27</v>
      </c>
      <c r="AR44">
        <v>0</v>
      </c>
      <c r="AS44">
        <v>0</v>
      </c>
      <c r="AT44">
        <v>103</v>
      </c>
      <c r="AU44">
        <v>59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112</v>
      </c>
      <c r="BM44">
        <v>46001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103</v>
      </c>
      <c r="CA44">
        <v>59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-41118</v>
      </c>
      <c r="CQ44">
        <f t="shared" si="58"/>
        <v>0</v>
      </c>
      <c r="CR44">
        <f t="shared" si="59"/>
        <v>0</v>
      </c>
      <c r="CS44">
        <f t="shared" si="42"/>
        <v>0</v>
      </c>
      <c r="CT44">
        <f t="shared" si="43"/>
        <v>1031.55</v>
      </c>
      <c r="CU44">
        <f t="shared" si="44"/>
        <v>0</v>
      </c>
      <c r="CV44">
        <f t="shared" si="45"/>
        <v>2.7</v>
      </c>
      <c r="CW44">
        <f t="shared" si="46"/>
        <v>0</v>
      </c>
      <c r="CX44">
        <f t="shared" si="47"/>
        <v>0</v>
      </c>
      <c r="CY44">
        <f t="shared" si="48"/>
        <v>-42351.54</v>
      </c>
      <c r="CZ44">
        <f t="shared" si="49"/>
        <v>-24259.62</v>
      </c>
      <c r="DC44" t="s">
        <v>6</v>
      </c>
      <c r="DD44" t="s">
        <v>113</v>
      </c>
      <c r="DE44" t="s">
        <v>113</v>
      </c>
      <c r="DF44" t="s">
        <v>113</v>
      </c>
      <c r="DG44" t="s">
        <v>113</v>
      </c>
      <c r="DH44" t="s">
        <v>6</v>
      </c>
      <c r="DI44" t="s">
        <v>113</v>
      </c>
      <c r="DJ44" t="s">
        <v>113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94</v>
      </c>
      <c r="DW44" t="s">
        <v>94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66434399</v>
      </c>
      <c r="EF44">
        <v>2</v>
      </c>
      <c r="EG44" t="s">
        <v>48</v>
      </c>
      <c r="EH44">
        <v>40</v>
      </c>
      <c r="EI44" t="s">
        <v>96</v>
      </c>
      <c r="EJ44">
        <v>1</v>
      </c>
      <c r="EK44">
        <v>46001</v>
      </c>
      <c r="EL44" t="s">
        <v>97</v>
      </c>
      <c r="EM44" t="s">
        <v>98</v>
      </c>
      <c r="EO44" t="s">
        <v>6</v>
      </c>
      <c r="EQ44">
        <v>1048576</v>
      </c>
      <c r="ER44">
        <v>2.2999999999999998</v>
      </c>
      <c r="ES44">
        <v>0</v>
      </c>
      <c r="ET44">
        <v>0</v>
      </c>
      <c r="EU44">
        <v>0</v>
      </c>
      <c r="EV44">
        <v>2.2999999999999998</v>
      </c>
      <c r="EW44">
        <v>0.27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59</v>
      </c>
      <c r="GA44" t="s">
        <v>6</v>
      </c>
      <c r="GD44">
        <v>1</v>
      </c>
      <c r="GF44">
        <v>-1102491614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-107730</v>
      </c>
      <c r="GN44">
        <f t="shared" si="52"/>
        <v>-107730</v>
      </c>
      <c r="GO44">
        <f t="shared" si="53"/>
        <v>0</v>
      </c>
      <c r="GP44">
        <f t="shared" si="54"/>
        <v>0</v>
      </c>
      <c r="GR44">
        <v>0</v>
      </c>
      <c r="GS44">
        <v>3</v>
      </c>
      <c r="GT44">
        <v>0</v>
      </c>
      <c r="GU44" t="s">
        <v>113</v>
      </c>
      <c r="GV44">
        <f>ROUND(((GT44*ROUND(10,7))),2)</f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6</v>
      </c>
      <c r="HF44" t="s">
        <v>6</v>
      </c>
      <c r="HM44" t="s">
        <v>6</v>
      </c>
      <c r="HN44" t="s">
        <v>99</v>
      </c>
      <c r="HO44" t="s">
        <v>100</v>
      </c>
      <c r="HP44" t="s">
        <v>97</v>
      </c>
      <c r="HQ44" t="s">
        <v>97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30</v>
      </c>
      <c r="E45" t="s">
        <v>114</v>
      </c>
      <c r="F45" t="s">
        <v>102</v>
      </c>
      <c r="G45" t="s">
        <v>103</v>
      </c>
      <c r="H45" t="str">
        <f>'1.Ведомость'!C41</f>
        <v>РУБ</v>
      </c>
      <c r="I45">
        <f>I44*J45</f>
        <v>-19.93</v>
      </c>
      <c r="J45">
        <v>0.5</v>
      </c>
      <c r="K45">
        <v>0.05</v>
      </c>
      <c r="O45">
        <f t="shared" si="21"/>
        <v>-198</v>
      </c>
      <c r="P45">
        <f t="shared" si="22"/>
        <v>-198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92821788</v>
      </c>
      <c r="AB45">
        <f t="shared" si="32"/>
        <v>1</v>
      </c>
      <c r="AC45">
        <f>ROUND((ES45),2)</f>
        <v>1</v>
      </c>
      <c r="AD45">
        <f>ROUND((((ET45)-(EU45))+AE45),2)</f>
        <v>0</v>
      </c>
      <c r="AE45">
        <f t="shared" ref="AE45:AF49" si="60">ROUND((EU45),2)</f>
        <v>0</v>
      </c>
      <c r="AF45">
        <f t="shared" si="60"/>
        <v>0</v>
      </c>
      <c r="AG45">
        <f t="shared" si="37"/>
        <v>0</v>
      </c>
      <c r="AH45">
        <f t="shared" ref="AH45:AI49" si="61">(EW45)</f>
        <v>0</v>
      </c>
      <c r="AI45">
        <f t="shared" si="61"/>
        <v>0</v>
      </c>
      <c r="AJ45">
        <f t="shared" si="40"/>
        <v>0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59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105</v>
      </c>
      <c r="BM45">
        <v>46001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103</v>
      </c>
      <c r="CA45">
        <v>59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-198</v>
      </c>
      <c r="CQ45">
        <f t="shared" si="58"/>
        <v>9.92</v>
      </c>
      <c r="CR45">
        <f t="shared" si="59"/>
        <v>0</v>
      </c>
      <c r="CS45">
        <f t="shared" si="42"/>
        <v>0</v>
      </c>
      <c r="CT45">
        <f t="shared" si="43"/>
        <v>0</v>
      </c>
      <c r="CU45">
        <f t="shared" si="44"/>
        <v>0</v>
      </c>
      <c r="CV45">
        <f t="shared" si="45"/>
        <v>0</v>
      </c>
      <c r="CW45">
        <f t="shared" si="46"/>
        <v>0</v>
      </c>
      <c r="CX45">
        <f t="shared" si="47"/>
        <v>0</v>
      </c>
      <c r="CY45">
        <f t="shared" si="48"/>
        <v>0</v>
      </c>
      <c r="CZ45">
        <f t="shared" si="49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104</v>
      </c>
      <c r="DW45" t="s">
        <v>104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66434399</v>
      </c>
      <c r="EF45">
        <v>2</v>
      </c>
      <c r="EG45" t="s">
        <v>48</v>
      </c>
      <c r="EH45">
        <v>40</v>
      </c>
      <c r="EI45" t="s">
        <v>96</v>
      </c>
      <c r="EJ45">
        <v>1</v>
      </c>
      <c r="EK45">
        <v>46001</v>
      </c>
      <c r="EL45" t="s">
        <v>97</v>
      </c>
      <c r="EM45" t="s">
        <v>98</v>
      </c>
      <c r="EO45" t="s">
        <v>6</v>
      </c>
      <c r="EQ45">
        <v>0</v>
      </c>
      <c r="ER45">
        <v>1</v>
      </c>
      <c r="ES45">
        <v>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59</v>
      </c>
      <c r="GA45" t="s">
        <v>6</v>
      </c>
      <c r="GD45">
        <v>1</v>
      </c>
      <c r="GF45">
        <v>933151182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-198</v>
      </c>
      <c r="GN45">
        <f t="shared" si="52"/>
        <v>-198</v>
      </c>
      <c r="GO45">
        <f t="shared" si="53"/>
        <v>0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>ROUND((GT45),2)</f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113</v>
      </c>
      <c r="HN45" t="s">
        <v>99</v>
      </c>
      <c r="HO45" t="s">
        <v>100</v>
      </c>
      <c r="HP45" t="s">
        <v>97</v>
      </c>
      <c r="HQ45" t="s">
        <v>97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31</v>
      </c>
      <c r="E46" t="s">
        <v>115</v>
      </c>
      <c r="F46" t="s">
        <v>107</v>
      </c>
      <c r="G46" t="s">
        <v>108</v>
      </c>
      <c r="H46" t="s">
        <v>109</v>
      </c>
      <c r="I46">
        <f>I44*J46</f>
        <v>0</v>
      </c>
      <c r="J46">
        <v>0</v>
      </c>
      <c r="K46">
        <v>0</v>
      </c>
      <c r="O46">
        <f t="shared" si="21"/>
        <v>0</v>
      </c>
      <c r="P46">
        <f t="shared" si="22"/>
        <v>0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92821788</v>
      </c>
      <c r="AB46">
        <f t="shared" si="32"/>
        <v>0</v>
      </c>
      <c r="AC46">
        <f>ROUND((ES46),2)</f>
        <v>0</v>
      </c>
      <c r="AD46">
        <f>ROUND((((ET46)-(EU46))+AE46),2)</f>
        <v>0</v>
      </c>
      <c r="AE46">
        <f t="shared" si="60"/>
        <v>0</v>
      </c>
      <c r="AF46">
        <f t="shared" si="60"/>
        <v>0</v>
      </c>
      <c r="AG46">
        <f t="shared" si="37"/>
        <v>0</v>
      </c>
      <c r="AH46">
        <f t="shared" si="61"/>
        <v>0</v>
      </c>
      <c r="AI46">
        <f t="shared" si="61"/>
        <v>0</v>
      </c>
      <c r="AJ46">
        <f t="shared" si="40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59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46001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103</v>
      </c>
      <c r="CA46">
        <v>59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0</v>
      </c>
      <c r="CQ46">
        <f t="shared" si="58"/>
        <v>0</v>
      </c>
      <c r="CR46">
        <f t="shared" si="59"/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48"/>
        <v>0</v>
      </c>
      <c r="CZ46">
        <f t="shared" si="49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109</v>
      </c>
      <c r="DW46" t="s">
        <v>109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66434399</v>
      </c>
      <c r="EF46">
        <v>2</v>
      </c>
      <c r="EG46" t="s">
        <v>48</v>
      </c>
      <c r="EH46">
        <v>40</v>
      </c>
      <c r="EI46" t="s">
        <v>96</v>
      </c>
      <c r="EJ46">
        <v>1</v>
      </c>
      <c r="EK46">
        <v>46001</v>
      </c>
      <c r="EL46" t="s">
        <v>97</v>
      </c>
      <c r="EM46" t="s">
        <v>98</v>
      </c>
      <c r="EO46" t="s">
        <v>6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103</v>
      </c>
      <c r="FY46">
        <v>59</v>
      </c>
      <c r="GA46" t="s">
        <v>6</v>
      </c>
      <c r="GD46">
        <v>1</v>
      </c>
      <c r="GF46">
        <v>-529615532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0</v>
      </c>
      <c r="GN46">
        <f t="shared" si="52"/>
        <v>0</v>
      </c>
      <c r="GO46">
        <f t="shared" si="53"/>
        <v>0</v>
      </c>
      <c r="GP46">
        <f t="shared" si="54"/>
        <v>0</v>
      </c>
      <c r="GR46">
        <v>0</v>
      </c>
      <c r="GS46">
        <v>3</v>
      </c>
      <c r="GT46">
        <v>0</v>
      </c>
      <c r="GU46" t="s">
        <v>6</v>
      </c>
      <c r="GV46">
        <f>ROUND((GT46),2)</f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6</v>
      </c>
      <c r="HF46" t="s">
        <v>6</v>
      </c>
      <c r="HM46" t="s">
        <v>113</v>
      </c>
      <c r="HN46" t="s">
        <v>99</v>
      </c>
      <c r="HO46" t="s">
        <v>100</v>
      </c>
      <c r="HP46" t="s">
        <v>97</v>
      </c>
      <c r="HQ46" t="s">
        <v>97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ROW(SmtRes!A34)</f>
        <v>34</v>
      </c>
      <c r="D47">
        <f>ROW(EtalonRes!A32)</f>
        <v>32</v>
      </c>
      <c r="E47" t="s">
        <v>116</v>
      </c>
      <c r="F47" t="s">
        <v>117</v>
      </c>
      <c r="G47" t="s">
        <v>118</v>
      </c>
      <c r="H47" t="s">
        <v>94</v>
      </c>
      <c r="I47">
        <v>2.88</v>
      </c>
      <c r="J47">
        <v>0</v>
      </c>
      <c r="K47">
        <v>2.88</v>
      </c>
      <c r="O47">
        <f t="shared" si="21"/>
        <v>8340</v>
      </c>
      <c r="P47">
        <f t="shared" si="22"/>
        <v>0</v>
      </c>
      <c r="Q47">
        <f t="shared" si="23"/>
        <v>0</v>
      </c>
      <c r="R47">
        <f t="shared" si="24"/>
        <v>0</v>
      </c>
      <c r="S47">
        <f t="shared" si="25"/>
        <v>8340</v>
      </c>
      <c r="T47">
        <f t="shared" si="26"/>
        <v>0</v>
      </c>
      <c r="U47">
        <f t="shared" si="27"/>
        <v>21.801600000000001</v>
      </c>
      <c r="V47">
        <f t="shared" si="28"/>
        <v>0</v>
      </c>
      <c r="W47">
        <f t="shared" si="29"/>
        <v>0</v>
      </c>
      <c r="X47">
        <f t="shared" si="30"/>
        <v>8590</v>
      </c>
      <c r="Y47">
        <f t="shared" si="31"/>
        <v>4921</v>
      </c>
      <c r="AA47">
        <v>92821788</v>
      </c>
      <c r="AB47">
        <f t="shared" si="32"/>
        <v>64.569999999999993</v>
      </c>
      <c r="AC47">
        <f>ROUND((ES47),2)</f>
        <v>0</v>
      </c>
      <c r="AD47">
        <f>ROUND((((ET47)-(EU47))+AE47),2)</f>
        <v>0</v>
      </c>
      <c r="AE47">
        <f t="shared" si="60"/>
        <v>0</v>
      </c>
      <c r="AF47">
        <f t="shared" si="60"/>
        <v>64.569999999999993</v>
      </c>
      <c r="AG47">
        <f t="shared" si="37"/>
        <v>0</v>
      </c>
      <c r="AH47">
        <f t="shared" si="61"/>
        <v>7.57</v>
      </c>
      <c r="AI47">
        <f t="shared" si="61"/>
        <v>0</v>
      </c>
      <c r="AJ47">
        <f t="shared" si="40"/>
        <v>0</v>
      </c>
      <c r="AK47">
        <v>64.569999999999993</v>
      </c>
      <c r="AL47">
        <v>0</v>
      </c>
      <c r="AM47">
        <v>0</v>
      </c>
      <c r="AN47">
        <v>0</v>
      </c>
      <c r="AO47">
        <v>64.569999999999993</v>
      </c>
      <c r="AP47">
        <v>0</v>
      </c>
      <c r="AQ47">
        <v>7.57</v>
      </c>
      <c r="AR47">
        <v>0</v>
      </c>
      <c r="AS47">
        <v>0</v>
      </c>
      <c r="AT47">
        <v>103</v>
      </c>
      <c r="AU47">
        <v>59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119</v>
      </c>
      <c r="BM47">
        <v>46001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103</v>
      </c>
      <c r="CA47">
        <v>59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8340</v>
      </c>
      <c r="CQ47">
        <f t="shared" si="58"/>
        <v>0</v>
      </c>
      <c r="CR47">
        <f t="shared" si="59"/>
        <v>0</v>
      </c>
      <c r="CS47">
        <f t="shared" si="42"/>
        <v>0</v>
      </c>
      <c r="CT47">
        <f t="shared" si="43"/>
        <v>2895.9644999999996</v>
      </c>
      <c r="CU47">
        <f t="shared" si="44"/>
        <v>0</v>
      </c>
      <c r="CV47">
        <f t="shared" si="45"/>
        <v>7.57</v>
      </c>
      <c r="CW47">
        <f t="shared" si="46"/>
        <v>0</v>
      </c>
      <c r="CX47">
        <f t="shared" si="47"/>
        <v>0</v>
      </c>
      <c r="CY47">
        <f t="shared" si="48"/>
        <v>8590.2000000000007</v>
      </c>
      <c r="CZ47">
        <f t="shared" si="49"/>
        <v>4920.6000000000004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94</v>
      </c>
      <c r="DW47" t="s">
        <v>94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66434399</v>
      </c>
      <c r="EF47">
        <v>2</v>
      </c>
      <c r="EG47" t="s">
        <v>48</v>
      </c>
      <c r="EH47">
        <v>40</v>
      </c>
      <c r="EI47" t="s">
        <v>96</v>
      </c>
      <c r="EJ47">
        <v>1</v>
      </c>
      <c r="EK47">
        <v>46001</v>
      </c>
      <c r="EL47" t="s">
        <v>97</v>
      </c>
      <c r="EM47" t="s">
        <v>98</v>
      </c>
      <c r="EO47" t="s">
        <v>6</v>
      </c>
      <c r="EQ47">
        <v>1048576</v>
      </c>
      <c r="ER47">
        <v>64.569999999999993</v>
      </c>
      <c r="ES47">
        <v>0</v>
      </c>
      <c r="ET47">
        <v>0</v>
      </c>
      <c r="EU47">
        <v>0</v>
      </c>
      <c r="EV47">
        <v>64.569999999999993</v>
      </c>
      <c r="EW47">
        <v>7.57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59</v>
      </c>
      <c r="GA47" t="s">
        <v>6</v>
      </c>
      <c r="GD47">
        <v>1</v>
      </c>
      <c r="GF47">
        <v>-333724465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21851</v>
      </c>
      <c r="GN47">
        <f t="shared" si="52"/>
        <v>21851</v>
      </c>
      <c r="GO47">
        <f t="shared" si="53"/>
        <v>0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>ROUND((GT47),2)</f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99</v>
      </c>
      <c r="HO47" t="s">
        <v>100</v>
      </c>
      <c r="HP47" t="s">
        <v>97</v>
      </c>
      <c r="HQ47" t="s">
        <v>97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33</v>
      </c>
      <c r="E48" t="s">
        <v>120</v>
      </c>
      <c r="F48" t="s">
        <v>102</v>
      </c>
      <c r="G48" t="s">
        <v>103</v>
      </c>
      <c r="H48" t="str">
        <f>'1.Ведомость'!C43</f>
        <v>РУБ</v>
      </c>
      <c r="I48">
        <f>I47*J48</f>
        <v>3.7151999999999998</v>
      </c>
      <c r="J48">
        <v>1.29</v>
      </c>
      <c r="K48">
        <v>1.29</v>
      </c>
      <c r="O48">
        <f t="shared" si="21"/>
        <v>37</v>
      </c>
      <c r="P48">
        <f t="shared" si="22"/>
        <v>37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92821788</v>
      </c>
      <c r="AB48">
        <f t="shared" si="32"/>
        <v>1</v>
      </c>
      <c r="AC48">
        <f>ROUND((ES48),2)</f>
        <v>1</v>
      </c>
      <c r="AD48">
        <f>ROUND((((ET48)-(EU48))+AE48),2)</f>
        <v>0</v>
      </c>
      <c r="AE48">
        <f t="shared" si="60"/>
        <v>0</v>
      </c>
      <c r="AF48">
        <f t="shared" si="60"/>
        <v>0</v>
      </c>
      <c r="AG48">
        <f t="shared" si="37"/>
        <v>0</v>
      </c>
      <c r="AH48">
        <f t="shared" si="61"/>
        <v>0</v>
      </c>
      <c r="AI48">
        <f t="shared" si="61"/>
        <v>0</v>
      </c>
      <c r="AJ48">
        <f t="shared" si="40"/>
        <v>0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59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105</v>
      </c>
      <c r="BM48">
        <v>46001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103</v>
      </c>
      <c r="CA48">
        <v>59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37</v>
      </c>
      <c r="CQ48">
        <f t="shared" si="58"/>
        <v>9.92</v>
      </c>
      <c r="CR48">
        <f t="shared" si="59"/>
        <v>0</v>
      </c>
      <c r="CS48">
        <f t="shared" si="42"/>
        <v>0</v>
      </c>
      <c r="CT48">
        <f t="shared" si="43"/>
        <v>0</v>
      </c>
      <c r="CU48">
        <f t="shared" si="44"/>
        <v>0</v>
      </c>
      <c r="CV48">
        <f t="shared" si="45"/>
        <v>0</v>
      </c>
      <c r="CW48">
        <f t="shared" si="46"/>
        <v>0</v>
      </c>
      <c r="CX48">
        <f t="shared" si="47"/>
        <v>0</v>
      </c>
      <c r="CY48">
        <f t="shared" si="48"/>
        <v>0</v>
      </c>
      <c r="CZ48">
        <f t="shared" si="49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104</v>
      </c>
      <c r="DW48" t="s">
        <v>104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66434399</v>
      </c>
      <c r="EF48">
        <v>2</v>
      </c>
      <c r="EG48" t="s">
        <v>48</v>
      </c>
      <c r="EH48">
        <v>40</v>
      </c>
      <c r="EI48" t="s">
        <v>96</v>
      </c>
      <c r="EJ48">
        <v>1</v>
      </c>
      <c r="EK48">
        <v>46001</v>
      </c>
      <c r="EL48" t="s">
        <v>97</v>
      </c>
      <c r="EM48" t="s">
        <v>98</v>
      </c>
      <c r="EO48" t="s">
        <v>6</v>
      </c>
      <c r="EQ48">
        <v>0</v>
      </c>
      <c r="ER48">
        <v>1</v>
      </c>
      <c r="ES48">
        <v>1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103</v>
      </c>
      <c r="FY48">
        <v>59</v>
      </c>
      <c r="GA48" t="s">
        <v>6</v>
      </c>
      <c r="GD48">
        <v>1</v>
      </c>
      <c r="GF48">
        <v>933151182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37</v>
      </c>
      <c r="GN48">
        <f t="shared" si="52"/>
        <v>37</v>
      </c>
      <c r="GO48">
        <f t="shared" si="53"/>
        <v>0</v>
      </c>
      <c r="GP48">
        <f t="shared" si="54"/>
        <v>0</v>
      </c>
      <c r="GR48">
        <v>0</v>
      </c>
      <c r="GS48">
        <v>3</v>
      </c>
      <c r="GT48">
        <v>0</v>
      </c>
      <c r="GU48" t="s">
        <v>6</v>
      </c>
      <c r="GV48">
        <f>ROUND((GT48),2)</f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6</v>
      </c>
      <c r="HF48" t="s">
        <v>6</v>
      </c>
      <c r="HM48" t="s">
        <v>6</v>
      </c>
      <c r="HN48" t="s">
        <v>99</v>
      </c>
      <c r="HO48" t="s">
        <v>100</v>
      </c>
      <c r="HP48" t="s">
        <v>97</v>
      </c>
      <c r="HQ48" t="s">
        <v>97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34</v>
      </c>
      <c r="E49" t="s">
        <v>121</v>
      </c>
      <c r="F49" t="s">
        <v>107</v>
      </c>
      <c r="G49" t="s">
        <v>108</v>
      </c>
      <c r="H49" t="s">
        <v>109</v>
      </c>
      <c r="I49">
        <f>I47*J49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92821788</v>
      </c>
      <c r="AB49">
        <f t="shared" si="32"/>
        <v>0</v>
      </c>
      <c r="AC49">
        <f>ROUND((ES49),2)</f>
        <v>0</v>
      </c>
      <c r="AD49">
        <f>ROUND((((ET49)-(EU49))+AE49),2)</f>
        <v>0</v>
      </c>
      <c r="AE49">
        <f t="shared" si="60"/>
        <v>0</v>
      </c>
      <c r="AF49">
        <f t="shared" si="60"/>
        <v>0</v>
      </c>
      <c r="AG49">
        <f t="shared" si="37"/>
        <v>0</v>
      </c>
      <c r="AH49">
        <f t="shared" si="61"/>
        <v>0</v>
      </c>
      <c r="AI49">
        <f t="shared" si="61"/>
        <v>0</v>
      </c>
      <c r="AJ49">
        <f t="shared" si="40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59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6</v>
      </c>
      <c r="BM49">
        <v>46001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103</v>
      </c>
      <c r="CA49">
        <v>59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0</v>
      </c>
      <c r="CQ49">
        <f t="shared" si="58"/>
        <v>0</v>
      </c>
      <c r="CR49">
        <f t="shared" si="59"/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 t="shared" si="48"/>
        <v>0</v>
      </c>
      <c r="CZ49">
        <f t="shared" si="49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109</v>
      </c>
      <c r="DW49" t="s">
        <v>109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66434399</v>
      </c>
      <c r="EF49">
        <v>2</v>
      </c>
      <c r="EG49" t="s">
        <v>48</v>
      </c>
      <c r="EH49">
        <v>40</v>
      </c>
      <c r="EI49" t="s">
        <v>96</v>
      </c>
      <c r="EJ49">
        <v>1</v>
      </c>
      <c r="EK49">
        <v>46001</v>
      </c>
      <c r="EL49" t="s">
        <v>97</v>
      </c>
      <c r="EM49" t="s">
        <v>98</v>
      </c>
      <c r="EO49" t="s">
        <v>6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59</v>
      </c>
      <c r="GA49" t="s">
        <v>6</v>
      </c>
      <c r="GD49">
        <v>1</v>
      </c>
      <c r="GF49">
        <v>-529615532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0</v>
      </c>
      <c r="GN49">
        <f t="shared" si="52"/>
        <v>0</v>
      </c>
      <c r="GO49">
        <f t="shared" si="53"/>
        <v>0</v>
      </c>
      <c r="GP49">
        <f t="shared" si="54"/>
        <v>0</v>
      </c>
      <c r="GR49">
        <v>0</v>
      </c>
      <c r="GS49">
        <v>3</v>
      </c>
      <c r="GT49">
        <v>0</v>
      </c>
      <c r="GU49" t="s">
        <v>6</v>
      </c>
      <c r="GV49">
        <f>ROUND((GT49),2)</f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</v>
      </c>
      <c r="HF49" t="s">
        <v>6</v>
      </c>
      <c r="HM49" t="s">
        <v>6</v>
      </c>
      <c r="HN49" t="s">
        <v>99</v>
      </c>
      <c r="HO49" t="s">
        <v>100</v>
      </c>
      <c r="HP49" t="s">
        <v>97</v>
      </c>
      <c r="HQ49" t="s">
        <v>97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ROW(SmtRes!A37)</f>
        <v>37</v>
      </c>
      <c r="D50">
        <f>ROW(EtalonRes!A35)</f>
        <v>35</v>
      </c>
      <c r="E50" t="s">
        <v>122</v>
      </c>
      <c r="F50" t="s">
        <v>123</v>
      </c>
      <c r="G50" t="s">
        <v>124</v>
      </c>
      <c r="H50" t="s">
        <v>94</v>
      </c>
      <c r="I50">
        <v>-2.46</v>
      </c>
      <c r="J50">
        <v>0</v>
      </c>
      <c r="K50">
        <v>-2.46</v>
      </c>
      <c r="O50">
        <f t="shared" si="21"/>
        <v>-1456</v>
      </c>
      <c r="P50">
        <f t="shared" si="22"/>
        <v>0</v>
      </c>
      <c r="Q50">
        <f t="shared" si="23"/>
        <v>0</v>
      </c>
      <c r="R50">
        <f t="shared" si="24"/>
        <v>0</v>
      </c>
      <c r="S50">
        <f t="shared" si="25"/>
        <v>-1456</v>
      </c>
      <c r="T50">
        <f t="shared" si="26"/>
        <v>0</v>
      </c>
      <c r="U50">
        <f t="shared" si="27"/>
        <v>-3.8130000000000002</v>
      </c>
      <c r="V50">
        <f t="shared" si="28"/>
        <v>0</v>
      </c>
      <c r="W50">
        <f t="shared" si="29"/>
        <v>0</v>
      </c>
      <c r="X50">
        <f t="shared" si="30"/>
        <v>-1500</v>
      </c>
      <c r="Y50">
        <f t="shared" si="31"/>
        <v>-859</v>
      </c>
      <c r="AA50">
        <v>92821788</v>
      </c>
      <c r="AB50">
        <f t="shared" si="32"/>
        <v>13.2</v>
      </c>
      <c r="AC50">
        <f>ROUND(((ES50*ROUND(5,7))),2)</f>
        <v>0</v>
      </c>
      <c r="AD50">
        <f>ROUND(((((ET50*ROUND(5,7)))-((EU50*ROUND(5,7))))+AE50),2)</f>
        <v>0</v>
      </c>
      <c r="AE50">
        <f>ROUND(((EU50*ROUND(5,7))),2)</f>
        <v>0</v>
      </c>
      <c r="AF50">
        <f>ROUND(((EV50*ROUND(5,7))),2)</f>
        <v>13.2</v>
      </c>
      <c r="AG50">
        <f t="shared" si="37"/>
        <v>0</v>
      </c>
      <c r="AH50">
        <f>((EW50*ROUND(5,7)))</f>
        <v>1.55</v>
      </c>
      <c r="AI50">
        <f>((EX50*ROUND(5,7)))</f>
        <v>0</v>
      </c>
      <c r="AJ50">
        <f t="shared" si="40"/>
        <v>0</v>
      </c>
      <c r="AK50">
        <v>2.64</v>
      </c>
      <c r="AL50">
        <v>0</v>
      </c>
      <c r="AM50">
        <v>0</v>
      </c>
      <c r="AN50">
        <v>0</v>
      </c>
      <c r="AO50">
        <v>2.64</v>
      </c>
      <c r="AP50">
        <v>0</v>
      </c>
      <c r="AQ50">
        <v>0.31</v>
      </c>
      <c r="AR50">
        <v>0</v>
      </c>
      <c r="AS50">
        <v>0</v>
      </c>
      <c r="AT50">
        <v>103</v>
      </c>
      <c r="AU50">
        <v>59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125</v>
      </c>
      <c r="BM50">
        <v>46001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103</v>
      </c>
      <c r="CA50">
        <v>59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-1456</v>
      </c>
      <c r="CQ50">
        <f t="shared" si="58"/>
        <v>0</v>
      </c>
      <c r="CR50">
        <f t="shared" si="59"/>
        <v>0</v>
      </c>
      <c r="CS50">
        <f t="shared" si="42"/>
        <v>0</v>
      </c>
      <c r="CT50">
        <f t="shared" si="43"/>
        <v>592.02</v>
      </c>
      <c r="CU50">
        <f t="shared" si="44"/>
        <v>0</v>
      </c>
      <c r="CV50">
        <f t="shared" si="45"/>
        <v>1.55</v>
      </c>
      <c r="CW50">
        <f t="shared" si="46"/>
        <v>0</v>
      </c>
      <c r="CX50">
        <f t="shared" si="47"/>
        <v>0</v>
      </c>
      <c r="CY50">
        <f t="shared" si="48"/>
        <v>-1499.68</v>
      </c>
      <c r="CZ50">
        <f t="shared" si="49"/>
        <v>-859.04</v>
      </c>
      <c r="DC50" t="s">
        <v>6</v>
      </c>
      <c r="DD50" t="s">
        <v>126</v>
      </c>
      <c r="DE50" t="s">
        <v>126</v>
      </c>
      <c r="DF50" t="s">
        <v>126</v>
      </c>
      <c r="DG50" t="s">
        <v>126</v>
      </c>
      <c r="DH50" t="s">
        <v>6</v>
      </c>
      <c r="DI50" t="s">
        <v>126</v>
      </c>
      <c r="DJ50" t="s">
        <v>126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94</v>
      </c>
      <c r="DW50" t="s">
        <v>94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66434399</v>
      </c>
      <c r="EF50">
        <v>2</v>
      </c>
      <c r="EG50" t="s">
        <v>48</v>
      </c>
      <c r="EH50">
        <v>40</v>
      </c>
      <c r="EI50" t="s">
        <v>96</v>
      </c>
      <c r="EJ50">
        <v>1</v>
      </c>
      <c r="EK50">
        <v>46001</v>
      </c>
      <c r="EL50" t="s">
        <v>97</v>
      </c>
      <c r="EM50" t="s">
        <v>98</v>
      </c>
      <c r="EO50" t="s">
        <v>6</v>
      </c>
      <c r="EQ50">
        <v>1048576</v>
      </c>
      <c r="ER50">
        <v>2.64</v>
      </c>
      <c r="ES50">
        <v>0</v>
      </c>
      <c r="ET50">
        <v>0</v>
      </c>
      <c r="EU50">
        <v>0</v>
      </c>
      <c r="EV50">
        <v>2.64</v>
      </c>
      <c r="EW50">
        <v>0.31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59</v>
      </c>
      <c r="GA50" t="s">
        <v>6</v>
      </c>
      <c r="GD50">
        <v>1</v>
      </c>
      <c r="GF50">
        <v>1549620361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-3815</v>
      </c>
      <c r="GN50">
        <f t="shared" si="52"/>
        <v>-3815</v>
      </c>
      <c r="GO50">
        <f t="shared" si="53"/>
        <v>0</v>
      </c>
      <c r="GP50">
        <f t="shared" si="54"/>
        <v>0</v>
      </c>
      <c r="GR50">
        <v>0</v>
      </c>
      <c r="GS50">
        <v>3</v>
      </c>
      <c r="GT50">
        <v>0</v>
      </c>
      <c r="GU50" t="s">
        <v>126</v>
      </c>
      <c r="GV50">
        <f>ROUND(((GT50*ROUND(5,7))),2)</f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6</v>
      </c>
      <c r="HF50" t="s">
        <v>6</v>
      </c>
      <c r="HM50" t="s">
        <v>6</v>
      </c>
      <c r="HN50" t="s">
        <v>99</v>
      </c>
      <c r="HO50" t="s">
        <v>100</v>
      </c>
      <c r="HP50" t="s">
        <v>97</v>
      </c>
      <c r="HQ50" t="s">
        <v>97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36</v>
      </c>
      <c r="E51" t="s">
        <v>127</v>
      </c>
      <c r="F51" t="s">
        <v>102</v>
      </c>
      <c r="G51" t="s">
        <v>103</v>
      </c>
      <c r="H51" t="str">
        <f>'1.Ведомость'!C45</f>
        <v>РУБ</v>
      </c>
      <c r="I51">
        <f>I50*J51</f>
        <v>-0.61499999999999999</v>
      </c>
      <c r="J51">
        <v>0.25</v>
      </c>
      <c r="K51">
        <v>0.05</v>
      </c>
      <c r="O51">
        <f t="shared" si="21"/>
        <v>-6</v>
      </c>
      <c r="P51">
        <f t="shared" si="22"/>
        <v>-6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92821788</v>
      </c>
      <c r="AB51">
        <f t="shared" si="32"/>
        <v>1</v>
      </c>
      <c r="AC51">
        <f>ROUND((ES51),2)</f>
        <v>1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37"/>
        <v>0</v>
      </c>
      <c r="AH51">
        <f>(EW51)</f>
        <v>0</v>
      </c>
      <c r="AI51">
        <f>(EX51)</f>
        <v>0</v>
      </c>
      <c r="AJ51">
        <f t="shared" si="40"/>
        <v>0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105</v>
      </c>
      <c r="BM51">
        <v>46001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103</v>
      </c>
      <c r="CA51">
        <v>59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-6</v>
      </c>
      <c r="CQ51">
        <f t="shared" si="58"/>
        <v>9.92</v>
      </c>
      <c r="CR51">
        <f t="shared" si="59"/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 t="shared" si="48"/>
        <v>0</v>
      </c>
      <c r="CZ51">
        <f t="shared" si="49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104</v>
      </c>
      <c r="DW51" t="s">
        <v>104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66434399</v>
      </c>
      <c r="EF51">
        <v>2</v>
      </c>
      <c r="EG51" t="s">
        <v>48</v>
      </c>
      <c r="EH51">
        <v>40</v>
      </c>
      <c r="EI51" t="s">
        <v>96</v>
      </c>
      <c r="EJ51">
        <v>1</v>
      </c>
      <c r="EK51">
        <v>46001</v>
      </c>
      <c r="EL51" t="s">
        <v>97</v>
      </c>
      <c r="EM51" t="s">
        <v>98</v>
      </c>
      <c r="EO51" t="s">
        <v>6</v>
      </c>
      <c r="EQ51">
        <v>0</v>
      </c>
      <c r="ER51">
        <v>1</v>
      </c>
      <c r="ES51">
        <v>1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6</v>
      </c>
      <c r="GD51">
        <v>1</v>
      </c>
      <c r="GF51">
        <v>933151182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-6</v>
      </c>
      <c r="GN51">
        <f t="shared" si="52"/>
        <v>-6</v>
      </c>
      <c r="GO51">
        <f t="shared" si="53"/>
        <v>0</v>
      </c>
      <c r="GP51">
        <f t="shared" si="54"/>
        <v>0</v>
      </c>
      <c r="GR51">
        <v>0</v>
      </c>
      <c r="GS51">
        <v>3</v>
      </c>
      <c r="GT51">
        <v>0</v>
      </c>
      <c r="GU51" t="s">
        <v>6</v>
      </c>
      <c r="GV51">
        <f>ROUND((GT51),2)</f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6</v>
      </c>
      <c r="HF51" t="s">
        <v>6</v>
      </c>
      <c r="HM51" t="s">
        <v>126</v>
      </c>
      <c r="HN51" t="s">
        <v>99</v>
      </c>
      <c r="HO51" t="s">
        <v>100</v>
      </c>
      <c r="HP51" t="s">
        <v>97</v>
      </c>
      <c r="HQ51" t="s">
        <v>97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37</v>
      </c>
      <c r="E52" t="s">
        <v>128</v>
      </c>
      <c r="F52" t="s">
        <v>107</v>
      </c>
      <c r="G52" t="s">
        <v>108</v>
      </c>
      <c r="H52" t="s">
        <v>109</v>
      </c>
      <c r="I52">
        <f>I50*J52</f>
        <v>0</v>
      </c>
      <c r="J52">
        <v>0</v>
      </c>
      <c r="K52">
        <v>0</v>
      </c>
      <c r="O52">
        <f t="shared" si="21"/>
        <v>0</v>
      </c>
      <c r="P52">
        <f t="shared" si="22"/>
        <v>0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92821788</v>
      </c>
      <c r="AB52">
        <f t="shared" si="32"/>
        <v>0</v>
      </c>
      <c r="AC52">
        <f>ROUND((ES52),2)</f>
        <v>0</v>
      </c>
      <c r="AD52">
        <f>ROUND((((ET52)-(EU52))+AE52),2)</f>
        <v>0</v>
      </c>
      <c r="AE52">
        <f>ROUND((EU52),2)</f>
        <v>0</v>
      </c>
      <c r="AF52">
        <f>ROUND((EV52),2)</f>
        <v>0</v>
      </c>
      <c r="AG52">
        <f t="shared" si="37"/>
        <v>0</v>
      </c>
      <c r="AH52">
        <f>(EW52)</f>
        <v>0</v>
      </c>
      <c r="AI52">
        <f>(EX52)</f>
        <v>0</v>
      </c>
      <c r="AJ52">
        <f t="shared" si="40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59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6</v>
      </c>
      <c r="BM52">
        <v>46001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103</v>
      </c>
      <c r="CA52">
        <v>59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0</v>
      </c>
      <c r="CQ52">
        <f t="shared" si="58"/>
        <v>0</v>
      </c>
      <c r="CR52">
        <f t="shared" si="59"/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109</v>
      </c>
      <c r="DW52" t="s">
        <v>109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66434399</v>
      </c>
      <c r="EF52">
        <v>2</v>
      </c>
      <c r="EG52" t="s">
        <v>48</v>
      </c>
      <c r="EH52">
        <v>40</v>
      </c>
      <c r="EI52" t="s">
        <v>96</v>
      </c>
      <c r="EJ52">
        <v>1</v>
      </c>
      <c r="EK52">
        <v>46001</v>
      </c>
      <c r="EL52" t="s">
        <v>97</v>
      </c>
      <c r="EM52" t="s">
        <v>98</v>
      </c>
      <c r="EO52" t="s">
        <v>6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103</v>
      </c>
      <c r="FY52">
        <v>59</v>
      </c>
      <c r="GA52" t="s">
        <v>6</v>
      </c>
      <c r="GD52">
        <v>1</v>
      </c>
      <c r="GF52">
        <v>-529615532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0</v>
      </c>
      <c r="GN52">
        <f t="shared" si="52"/>
        <v>0</v>
      </c>
      <c r="GO52">
        <f t="shared" si="53"/>
        <v>0</v>
      </c>
      <c r="GP52">
        <f t="shared" si="54"/>
        <v>0</v>
      </c>
      <c r="GR52">
        <v>0</v>
      </c>
      <c r="GS52">
        <v>3</v>
      </c>
      <c r="GT52">
        <v>0</v>
      </c>
      <c r="GU52" t="s">
        <v>6</v>
      </c>
      <c r="GV52">
        <f>ROUND((GT52),2)</f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6</v>
      </c>
      <c r="HF52" t="s">
        <v>6</v>
      </c>
      <c r="HM52" t="s">
        <v>126</v>
      </c>
      <c r="HN52" t="s">
        <v>99</v>
      </c>
      <c r="HO52" t="s">
        <v>100</v>
      </c>
      <c r="HP52" t="s">
        <v>97</v>
      </c>
      <c r="HQ52" t="s">
        <v>97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ROW(SmtRes!A40)</f>
        <v>40</v>
      </c>
      <c r="D53">
        <f>ROW(EtalonRes!A38)</f>
        <v>38</v>
      </c>
      <c r="E53" t="s">
        <v>129</v>
      </c>
      <c r="F53" t="s">
        <v>123</v>
      </c>
      <c r="G53" t="s">
        <v>130</v>
      </c>
      <c r="H53" t="s">
        <v>94</v>
      </c>
      <c r="I53">
        <v>0.42</v>
      </c>
      <c r="J53">
        <v>0</v>
      </c>
      <c r="K53">
        <v>0.42</v>
      </c>
      <c r="O53">
        <f t="shared" si="21"/>
        <v>497</v>
      </c>
      <c r="P53">
        <f t="shared" si="22"/>
        <v>0</v>
      </c>
      <c r="Q53">
        <f t="shared" si="23"/>
        <v>0</v>
      </c>
      <c r="R53">
        <f t="shared" si="24"/>
        <v>0</v>
      </c>
      <c r="S53">
        <f t="shared" si="25"/>
        <v>497</v>
      </c>
      <c r="T53">
        <f t="shared" si="26"/>
        <v>0</v>
      </c>
      <c r="U53">
        <f t="shared" si="27"/>
        <v>1.302</v>
      </c>
      <c r="V53">
        <f t="shared" si="28"/>
        <v>0</v>
      </c>
      <c r="W53">
        <f t="shared" si="29"/>
        <v>0</v>
      </c>
      <c r="X53">
        <f t="shared" si="30"/>
        <v>512</v>
      </c>
      <c r="Y53">
        <f t="shared" si="31"/>
        <v>293</v>
      </c>
      <c r="AA53">
        <v>92821788</v>
      </c>
      <c r="AB53">
        <f t="shared" si="32"/>
        <v>26.4</v>
      </c>
      <c r="AC53">
        <f>ROUND(((ES53*ROUND(10,7))),2)</f>
        <v>0</v>
      </c>
      <c r="AD53">
        <f>ROUND(((((ET53*ROUND(10,7)))-((EU53*ROUND(10,7))))+AE53),2)</f>
        <v>0</v>
      </c>
      <c r="AE53">
        <f>ROUND(((EU53*ROUND(10,7))),2)</f>
        <v>0</v>
      </c>
      <c r="AF53">
        <f>ROUND(((EV53*ROUND(10,7))),2)</f>
        <v>26.4</v>
      </c>
      <c r="AG53">
        <f t="shared" si="37"/>
        <v>0</v>
      </c>
      <c r="AH53">
        <f>((EW53*ROUND(10,7)))</f>
        <v>3.1</v>
      </c>
      <c r="AI53">
        <f>((EX53*ROUND(10,7)))</f>
        <v>0</v>
      </c>
      <c r="AJ53">
        <f t="shared" si="40"/>
        <v>0</v>
      </c>
      <c r="AK53">
        <v>2.64</v>
      </c>
      <c r="AL53">
        <v>0</v>
      </c>
      <c r="AM53">
        <v>0</v>
      </c>
      <c r="AN53">
        <v>0</v>
      </c>
      <c r="AO53">
        <v>2.64</v>
      </c>
      <c r="AP53">
        <v>0</v>
      </c>
      <c r="AQ53">
        <v>0.31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125</v>
      </c>
      <c r="BM53">
        <v>46001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103</v>
      </c>
      <c r="CA53">
        <v>59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497</v>
      </c>
      <c r="CQ53">
        <f t="shared" si="58"/>
        <v>0</v>
      </c>
      <c r="CR53">
        <f t="shared" si="59"/>
        <v>0</v>
      </c>
      <c r="CS53">
        <f t="shared" si="42"/>
        <v>0</v>
      </c>
      <c r="CT53">
        <f t="shared" si="43"/>
        <v>1184.04</v>
      </c>
      <c r="CU53">
        <f t="shared" si="44"/>
        <v>0</v>
      </c>
      <c r="CV53">
        <f t="shared" si="45"/>
        <v>3.1</v>
      </c>
      <c r="CW53">
        <f t="shared" si="46"/>
        <v>0</v>
      </c>
      <c r="CX53">
        <f t="shared" si="47"/>
        <v>0</v>
      </c>
      <c r="CY53">
        <f t="shared" si="48"/>
        <v>511.91</v>
      </c>
      <c r="CZ53">
        <f t="shared" si="49"/>
        <v>293.23</v>
      </c>
      <c r="DC53" t="s">
        <v>6</v>
      </c>
      <c r="DD53" t="s">
        <v>113</v>
      </c>
      <c r="DE53" t="s">
        <v>113</v>
      </c>
      <c r="DF53" t="s">
        <v>113</v>
      </c>
      <c r="DG53" t="s">
        <v>113</v>
      </c>
      <c r="DH53" t="s">
        <v>6</v>
      </c>
      <c r="DI53" t="s">
        <v>113</v>
      </c>
      <c r="DJ53" t="s">
        <v>113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94</v>
      </c>
      <c r="DW53" t="s">
        <v>94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66434399</v>
      </c>
      <c r="EF53">
        <v>2</v>
      </c>
      <c r="EG53" t="s">
        <v>48</v>
      </c>
      <c r="EH53">
        <v>40</v>
      </c>
      <c r="EI53" t="s">
        <v>96</v>
      </c>
      <c r="EJ53">
        <v>1</v>
      </c>
      <c r="EK53">
        <v>46001</v>
      </c>
      <c r="EL53" t="s">
        <v>97</v>
      </c>
      <c r="EM53" t="s">
        <v>98</v>
      </c>
      <c r="EO53" t="s">
        <v>6</v>
      </c>
      <c r="EQ53">
        <v>1048576</v>
      </c>
      <c r="ER53">
        <v>2.64</v>
      </c>
      <c r="ES53">
        <v>0</v>
      </c>
      <c r="ET53">
        <v>0</v>
      </c>
      <c r="EU53">
        <v>0</v>
      </c>
      <c r="EV53">
        <v>2.64</v>
      </c>
      <c r="EW53">
        <v>0.31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6</v>
      </c>
      <c r="GD53">
        <v>1</v>
      </c>
      <c r="GF53">
        <v>1866445658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1302</v>
      </c>
      <c r="GN53">
        <f t="shared" si="52"/>
        <v>1302</v>
      </c>
      <c r="GO53">
        <f t="shared" si="53"/>
        <v>0</v>
      </c>
      <c r="GP53">
        <f t="shared" si="54"/>
        <v>0</v>
      </c>
      <c r="GR53">
        <v>0</v>
      </c>
      <c r="GS53">
        <v>3</v>
      </c>
      <c r="GT53">
        <v>0</v>
      </c>
      <c r="GU53" t="s">
        <v>113</v>
      </c>
      <c r="GV53">
        <f>ROUND(((GT53*ROUND(10,7))),2)</f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6</v>
      </c>
      <c r="HF53" t="s">
        <v>6</v>
      </c>
      <c r="HM53" t="s">
        <v>6</v>
      </c>
      <c r="HN53" t="s">
        <v>99</v>
      </c>
      <c r="HO53" t="s">
        <v>100</v>
      </c>
      <c r="HP53" t="s">
        <v>97</v>
      </c>
      <c r="HQ53" t="s">
        <v>97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39</v>
      </c>
      <c r="E54" t="s">
        <v>131</v>
      </c>
      <c r="F54" t="s">
        <v>102</v>
      </c>
      <c r="G54" t="s">
        <v>103</v>
      </c>
      <c r="H54" t="str">
        <f>'1.Ведомость'!C47</f>
        <v>РУБ</v>
      </c>
      <c r="I54">
        <f>I53*J54</f>
        <v>0.21</v>
      </c>
      <c r="J54">
        <v>0.5</v>
      </c>
      <c r="K54">
        <v>0.05</v>
      </c>
      <c r="O54">
        <f t="shared" si="21"/>
        <v>2</v>
      </c>
      <c r="P54">
        <f t="shared" si="22"/>
        <v>2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92821788</v>
      </c>
      <c r="AB54">
        <f t="shared" si="32"/>
        <v>1</v>
      </c>
      <c r="AC54">
        <f>ROUND((ES54),2)</f>
        <v>1</v>
      </c>
      <c r="AD54">
        <f>ROUND((((ET54)-(EU54))+AE54),2)</f>
        <v>0</v>
      </c>
      <c r="AE54">
        <f>ROUND((EU54),2)</f>
        <v>0</v>
      </c>
      <c r="AF54">
        <f>ROUND((EV54),2)</f>
        <v>0</v>
      </c>
      <c r="AG54">
        <f t="shared" si="37"/>
        <v>0</v>
      </c>
      <c r="AH54">
        <f>(EW54)</f>
        <v>0</v>
      </c>
      <c r="AI54">
        <f>(EX54)</f>
        <v>0</v>
      </c>
      <c r="AJ54">
        <f t="shared" si="40"/>
        <v>0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59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105</v>
      </c>
      <c r="BM54">
        <v>46001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103</v>
      </c>
      <c r="CA54">
        <v>59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2</v>
      </c>
      <c r="CQ54">
        <f t="shared" si="58"/>
        <v>9.92</v>
      </c>
      <c r="CR54">
        <f t="shared" si="59"/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48"/>
        <v>0</v>
      </c>
      <c r="CZ54">
        <f t="shared" si="4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104</v>
      </c>
      <c r="DW54" t="s">
        <v>104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66434399</v>
      </c>
      <c r="EF54">
        <v>2</v>
      </c>
      <c r="EG54" t="s">
        <v>48</v>
      </c>
      <c r="EH54">
        <v>40</v>
      </c>
      <c r="EI54" t="s">
        <v>96</v>
      </c>
      <c r="EJ54">
        <v>1</v>
      </c>
      <c r="EK54">
        <v>46001</v>
      </c>
      <c r="EL54" t="s">
        <v>97</v>
      </c>
      <c r="EM54" t="s">
        <v>98</v>
      </c>
      <c r="EO54" t="s">
        <v>6</v>
      </c>
      <c r="EQ54">
        <v>0</v>
      </c>
      <c r="ER54">
        <v>1</v>
      </c>
      <c r="ES54">
        <v>1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103</v>
      </c>
      <c r="FY54">
        <v>59</v>
      </c>
      <c r="GA54" t="s">
        <v>6</v>
      </c>
      <c r="GD54">
        <v>1</v>
      </c>
      <c r="GF54">
        <v>933151182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2</v>
      </c>
      <c r="GN54">
        <f t="shared" si="52"/>
        <v>2</v>
      </c>
      <c r="GO54">
        <f t="shared" si="53"/>
        <v>0</v>
      </c>
      <c r="GP54">
        <f t="shared" si="54"/>
        <v>0</v>
      </c>
      <c r="GR54">
        <v>0</v>
      </c>
      <c r="GS54">
        <v>3</v>
      </c>
      <c r="GT54">
        <v>0</v>
      </c>
      <c r="GU54" t="s">
        <v>6</v>
      </c>
      <c r="GV54">
        <f>ROUND((GT54),2)</f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6</v>
      </c>
      <c r="HF54" t="s">
        <v>6</v>
      </c>
      <c r="HM54" t="s">
        <v>113</v>
      </c>
      <c r="HN54" t="s">
        <v>99</v>
      </c>
      <c r="HO54" t="s">
        <v>100</v>
      </c>
      <c r="HP54" t="s">
        <v>97</v>
      </c>
      <c r="HQ54" t="s">
        <v>97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40</v>
      </c>
      <c r="E55" t="s">
        <v>132</v>
      </c>
      <c r="F55" t="s">
        <v>107</v>
      </c>
      <c r="G55" t="s">
        <v>108</v>
      </c>
      <c r="H55" t="s">
        <v>109</v>
      </c>
      <c r="I55">
        <f>I53*J55</f>
        <v>0</v>
      </c>
      <c r="J55">
        <v>0</v>
      </c>
      <c r="K55">
        <v>0</v>
      </c>
      <c r="O55">
        <f t="shared" si="21"/>
        <v>0</v>
      </c>
      <c r="P55">
        <f t="shared" si="22"/>
        <v>0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92821788</v>
      </c>
      <c r="AB55">
        <f t="shared" si="32"/>
        <v>0</v>
      </c>
      <c r="AC55">
        <f>ROUND((ES55),2)</f>
        <v>0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37"/>
        <v>0</v>
      </c>
      <c r="AH55">
        <f>(EW55)</f>
        <v>0</v>
      </c>
      <c r="AI55">
        <f>(EX55)</f>
        <v>0</v>
      </c>
      <c r="AJ55">
        <f t="shared" si="40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59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6</v>
      </c>
      <c r="BM55">
        <v>46001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103</v>
      </c>
      <c r="CA55">
        <v>59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0</v>
      </c>
      <c r="CQ55">
        <f t="shared" si="58"/>
        <v>0</v>
      </c>
      <c r="CR55">
        <f t="shared" si="59"/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 t="shared" si="48"/>
        <v>0</v>
      </c>
      <c r="CZ55">
        <f t="shared" si="49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109</v>
      </c>
      <c r="DW55" t="s">
        <v>109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66434399</v>
      </c>
      <c r="EF55">
        <v>2</v>
      </c>
      <c r="EG55" t="s">
        <v>48</v>
      </c>
      <c r="EH55">
        <v>40</v>
      </c>
      <c r="EI55" t="s">
        <v>96</v>
      </c>
      <c r="EJ55">
        <v>1</v>
      </c>
      <c r="EK55">
        <v>46001</v>
      </c>
      <c r="EL55" t="s">
        <v>97</v>
      </c>
      <c r="EM55" t="s">
        <v>98</v>
      </c>
      <c r="EO55" t="s">
        <v>6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59</v>
      </c>
      <c r="GA55" t="s">
        <v>6</v>
      </c>
      <c r="GD55">
        <v>1</v>
      </c>
      <c r="GF55">
        <v>-529615532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0"/>
        <v>0</v>
      </c>
      <c r="GM55">
        <f t="shared" si="51"/>
        <v>0</v>
      </c>
      <c r="GN55">
        <f t="shared" si="52"/>
        <v>0</v>
      </c>
      <c r="GO55">
        <f t="shared" si="53"/>
        <v>0</v>
      </c>
      <c r="GP55">
        <f t="shared" si="54"/>
        <v>0</v>
      </c>
      <c r="GR55">
        <v>0</v>
      </c>
      <c r="GS55">
        <v>3</v>
      </c>
      <c r="GT55">
        <v>0</v>
      </c>
      <c r="GU55" t="s">
        <v>6</v>
      </c>
      <c r="GV55">
        <f>ROUND((GT55),2)</f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6</v>
      </c>
      <c r="HF55" t="s">
        <v>6</v>
      </c>
      <c r="HM55" t="s">
        <v>113</v>
      </c>
      <c r="HN55" t="s">
        <v>99</v>
      </c>
      <c r="HO55" t="s">
        <v>100</v>
      </c>
      <c r="HP55" t="s">
        <v>97</v>
      </c>
      <c r="HQ55" t="s">
        <v>97</v>
      </c>
      <c r="HS55">
        <v>0</v>
      </c>
      <c r="IK55">
        <v>0</v>
      </c>
    </row>
    <row r="56" spans="1:245" x14ac:dyDescent="0.2">
      <c r="A56">
        <v>19</v>
      </c>
      <c r="B56">
        <v>1</v>
      </c>
      <c r="F56" t="s">
        <v>6</v>
      </c>
      <c r="G56" t="s">
        <v>133</v>
      </c>
      <c r="H56" t="s">
        <v>6</v>
      </c>
      <c r="AA56">
        <v>1</v>
      </c>
      <c r="IK56">
        <v>0</v>
      </c>
    </row>
    <row r="57" spans="1:245" x14ac:dyDescent="0.2">
      <c r="A57">
        <v>17</v>
      </c>
      <c r="B57">
        <v>1</v>
      </c>
      <c r="C57">
        <f>ROW(SmtRes!A63)</f>
        <v>63</v>
      </c>
      <c r="D57">
        <f>ROW(EtalonRes!A60)</f>
        <v>60</v>
      </c>
      <c r="E57" t="s">
        <v>134</v>
      </c>
      <c r="F57" t="s">
        <v>135</v>
      </c>
      <c r="G57" t="s">
        <v>136</v>
      </c>
      <c r="H57" t="s">
        <v>46</v>
      </c>
      <c r="I57">
        <v>0.68500000000000005</v>
      </c>
      <c r="J57">
        <v>0</v>
      </c>
      <c r="K57">
        <v>0.68500000000000005</v>
      </c>
      <c r="O57">
        <f t="shared" ref="O57:O78" si="62">ROUND(CP57,0)</f>
        <v>20960</v>
      </c>
      <c r="P57">
        <f t="shared" ref="P57:P78" si="63">ROUND(CQ57*I57,0)</f>
        <v>1510</v>
      </c>
      <c r="Q57">
        <f t="shared" ref="Q57:Q78" si="64">ROUND(CR57*I57,0)</f>
        <v>7834</v>
      </c>
      <c r="R57">
        <f t="shared" ref="R57:R78" si="65">ROUND(CS57*I57,0)</f>
        <v>1894</v>
      </c>
      <c r="S57">
        <f t="shared" ref="S57:S78" si="66">ROUND(CT57*I57,0)</f>
        <v>11616</v>
      </c>
      <c r="T57">
        <f t="shared" ref="T57:T78" si="67">ROUND(CU57*I57,0)</f>
        <v>0</v>
      </c>
      <c r="U57">
        <f t="shared" ref="U57:U78" si="68">ROUND(CV57*I57,7)</f>
        <v>29.633099999999999</v>
      </c>
      <c r="V57">
        <f t="shared" ref="V57:V78" si="69">ROUND(CW57*I57,7)</f>
        <v>2.9592000000000001</v>
      </c>
      <c r="W57">
        <f t="shared" ref="W57:W78" si="70">ROUND(CX57*I57,0)</f>
        <v>0</v>
      </c>
      <c r="X57">
        <f t="shared" ref="X57:X78" si="71">ROUND(CY57,0)</f>
        <v>12564</v>
      </c>
      <c r="Y57">
        <f t="shared" ref="Y57:Y78" si="72">ROUND(CZ57,0)</f>
        <v>8376</v>
      </c>
      <c r="AA57">
        <v>92821788</v>
      </c>
      <c r="AB57">
        <f t="shared" ref="AB57:AB78" si="73">ROUND((AC57+AD57+AF57),2)</f>
        <v>1327.78</v>
      </c>
      <c r="AC57">
        <f t="shared" ref="AC57:AC69" si="74">ROUND((ES57),2)</f>
        <v>222.18</v>
      </c>
      <c r="AD57">
        <f t="shared" ref="AD57:AD69" si="75">ROUND((((ET57)-(EU57))+AE57),2)</f>
        <v>727.51</v>
      </c>
      <c r="AE57">
        <f t="shared" ref="AE57:AE69" si="76">ROUND((EU57),2)</f>
        <v>61.66</v>
      </c>
      <c r="AF57">
        <f t="shared" ref="AF57:AF69" si="77">ROUND((EV57),2)</f>
        <v>378.09</v>
      </c>
      <c r="AG57">
        <f t="shared" ref="AG57:AG78" si="78">ROUND((AP57),2)</f>
        <v>0</v>
      </c>
      <c r="AH57">
        <f t="shared" ref="AH57:AH69" si="79">(EW57)</f>
        <v>43.26</v>
      </c>
      <c r="AI57">
        <f t="shared" ref="AI57:AI69" si="80">(EX57)</f>
        <v>4.32</v>
      </c>
      <c r="AJ57">
        <f t="shared" ref="AJ57:AJ78" si="81">(AS57)</f>
        <v>0</v>
      </c>
      <c r="AK57">
        <v>1327.78</v>
      </c>
      <c r="AL57">
        <v>222.18</v>
      </c>
      <c r="AM57">
        <v>727.51</v>
      </c>
      <c r="AN57">
        <v>61.66</v>
      </c>
      <c r="AO57">
        <v>378.09</v>
      </c>
      <c r="AP57">
        <v>0</v>
      </c>
      <c r="AQ57">
        <v>43.26</v>
      </c>
      <c r="AR57">
        <v>4.32</v>
      </c>
      <c r="AS57">
        <v>0</v>
      </c>
      <c r="AT57">
        <v>93</v>
      </c>
      <c r="AU57">
        <v>62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137</v>
      </c>
      <c r="BM57">
        <v>9001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93</v>
      </c>
      <c r="CA57">
        <v>62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ref="CP57:CP78" si="82">(P57+Q57+S57)</f>
        <v>20960</v>
      </c>
      <c r="CQ57">
        <f>AC57*BC57</f>
        <v>2204.0255999999999</v>
      </c>
      <c r="CR57">
        <f>AD57*BB57</f>
        <v>11436.457200000001</v>
      </c>
      <c r="CS57">
        <f t="shared" ref="CS57:CS78" si="83">AE57*BS57</f>
        <v>2765.451</v>
      </c>
      <c r="CT57">
        <f t="shared" ref="CT57:CT78" si="84">AF57*BA57</f>
        <v>16957.336499999998</v>
      </c>
      <c r="CU57">
        <f t="shared" ref="CU57:CU78" si="85">AG57</f>
        <v>0</v>
      </c>
      <c r="CV57">
        <f t="shared" ref="CV57:CV78" si="86">AH57</f>
        <v>43.26</v>
      </c>
      <c r="CW57">
        <f t="shared" ref="CW57:CW78" si="87">AI57</f>
        <v>4.32</v>
      </c>
      <c r="CX57">
        <f t="shared" ref="CX57:CX78" si="88">AJ57</f>
        <v>0</v>
      </c>
      <c r="CY57">
        <f t="shared" ref="CY57:CY78" si="89">(((S57+R57)*AT57)/100)</f>
        <v>12564.3</v>
      </c>
      <c r="CZ57">
        <f t="shared" ref="CZ57:CZ78" si="90">(((S57+R57)*AU57)/100)</f>
        <v>8376.2000000000007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46</v>
      </c>
      <c r="DW57" t="s">
        <v>46</v>
      </c>
      <c r="DX57">
        <v>1000</v>
      </c>
      <c r="DZ57" t="s">
        <v>6</v>
      </c>
      <c r="EA57" t="s">
        <v>6</v>
      </c>
      <c r="EB57" t="s">
        <v>6</v>
      </c>
      <c r="EC57" t="s">
        <v>6</v>
      </c>
      <c r="EE57">
        <v>66434310</v>
      </c>
      <c r="EF57">
        <v>2</v>
      </c>
      <c r="EG57" t="s">
        <v>48</v>
      </c>
      <c r="EH57">
        <v>9</v>
      </c>
      <c r="EI57" t="s">
        <v>49</v>
      </c>
      <c r="EJ57">
        <v>1</v>
      </c>
      <c r="EK57">
        <v>9001</v>
      </c>
      <c r="EL57" t="s">
        <v>49</v>
      </c>
      <c r="EM57" t="s">
        <v>50</v>
      </c>
      <c r="EO57" t="s">
        <v>6</v>
      </c>
      <c r="EQ57">
        <v>1048576</v>
      </c>
      <c r="ER57">
        <v>1327.78</v>
      </c>
      <c r="ES57">
        <v>222.18</v>
      </c>
      <c r="ET57">
        <v>727.51</v>
      </c>
      <c r="EU57">
        <v>61.66</v>
      </c>
      <c r="EV57">
        <v>378.09</v>
      </c>
      <c r="EW57">
        <v>43.26</v>
      </c>
      <c r="EX57">
        <v>4.32</v>
      </c>
      <c r="EY57">
        <v>0</v>
      </c>
      <c r="FQ57">
        <v>0</v>
      </c>
      <c r="FR57">
        <v>0</v>
      </c>
      <c r="FS57">
        <v>0</v>
      </c>
      <c r="FX57">
        <v>93</v>
      </c>
      <c r="FY57">
        <v>62</v>
      </c>
      <c r="GA57" t="s">
        <v>6</v>
      </c>
      <c r="GD57">
        <v>1</v>
      </c>
      <c r="GF57">
        <v>-1202181212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ref="GL57:GL78" si="91">ROUND(IF(AND(BH57=3,BI57=3,FS57&lt;&gt;0),P57,0),0)</f>
        <v>0</v>
      </c>
      <c r="GM57">
        <f t="shared" ref="GM57:GM78" si="92">ROUND(O57+X57+Y57,0)+GX57</f>
        <v>41900</v>
      </c>
      <c r="GN57">
        <f t="shared" ref="GN57:GN78" si="93">IF(OR(BI57=0,BI57=1),GM57-GX57,0)</f>
        <v>41900</v>
      </c>
      <c r="GO57">
        <f t="shared" ref="GO57:GO78" si="94">IF(BI57=2,GM57-GX57,0)</f>
        <v>0</v>
      </c>
      <c r="GP57">
        <f t="shared" ref="GP57:GP78" si="95">IF(BI57=4,GM57-GX57,0)</f>
        <v>0</v>
      </c>
      <c r="GR57">
        <v>0</v>
      </c>
      <c r="GS57">
        <v>3</v>
      </c>
      <c r="GT57">
        <v>0</v>
      </c>
      <c r="GU57" t="s">
        <v>6</v>
      </c>
      <c r="GV57">
        <f t="shared" ref="GV57:GV69" si="96">ROUND((GT57),2)</f>
        <v>0</v>
      </c>
      <c r="GW57">
        <v>1</v>
      </c>
      <c r="GX57">
        <f t="shared" ref="GX57:GX78" si="97">ROUND(HC57*I57,0)</f>
        <v>0</v>
      </c>
      <c r="HA57">
        <v>0</v>
      </c>
      <c r="HB57">
        <v>0</v>
      </c>
      <c r="HC57">
        <f t="shared" ref="HC57:HC78" si="98">GV57*GW57</f>
        <v>0</v>
      </c>
      <c r="HE57" t="s">
        <v>6</v>
      </c>
      <c r="HF57" t="s">
        <v>6</v>
      </c>
      <c r="HM57" t="s">
        <v>6</v>
      </c>
      <c r="HN57" t="s">
        <v>51</v>
      </c>
      <c r="HO57" t="s">
        <v>52</v>
      </c>
      <c r="HP57" t="s">
        <v>49</v>
      </c>
      <c r="HQ57" t="s">
        <v>49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63</v>
      </c>
      <c r="E58" t="s">
        <v>138</v>
      </c>
      <c r="F58" t="s">
        <v>139</v>
      </c>
      <c r="G58" t="s">
        <v>140</v>
      </c>
      <c r="H58" t="str">
        <f>'1.Ведомость'!C52</f>
        <v>т</v>
      </c>
      <c r="I58">
        <f>I57*J58</f>
        <v>0.68500000000000005</v>
      </c>
      <c r="J58">
        <v>1</v>
      </c>
      <c r="K58">
        <v>1</v>
      </c>
      <c r="O58">
        <f t="shared" si="62"/>
        <v>172048</v>
      </c>
      <c r="P58">
        <f t="shared" si="63"/>
        <v>172048</v>
      </c>
      <c r="Q58">
        <f t="shared" si="64"/>
        <v>0</v>
      </c>
      <c r="R58">
        <f t="shared" si="65"/>
        <v>0</v>
      </c>
      <c r="S58">
        <f t="shared" si="66"/>
        <v>0</v>
      </c>
      <c r="T58">
        <f t="shared" si="67"/>
        <v>0</v>
      </c>
      <c r="U58">
        <f t="shared" si="68"/>
        <v>0</v>
      </c>
      <c r="V58">
        <f t="shared" si="69"/>
        <v>0</v>
      </c>
      <c r="W58">
        <f t="shared" si="70"/>
        <v>0</v>
      </c>
      <c r="X58">
        <f t="shared" si="71"/>
        <v>0</v>
      </c>
      <c r="Y58">
        <f t="shared" si="72"/>
        <v>0</v>
      </c>
      <c r="AA58">
        <v>92821788</v>
      </c>
      <c r="AB58">
        <f t="shared" si="73"/>
        <v>251164.79999999999</v>
      </c>
      <c r="AC58">
        <f t="shared" si="74"/>
        <v>251164.79999999999</v>
      </c>
      <c r="AD58">
        <f t="shared" si="75"/>
        <v>0</v>
      </c>
      <c r="AE58">
        <f t="shared" si="76"/>
        <v>0</v>
      </c>
      <c r="AF58">
        <f t="shared" si="77"/>
        <v>0</v>
      </c>
      <c r="AG58">
        <f t="shared" si="78"/>
        <v>0</v>
      </c>
      <c r="AH58">
        <f t="shared" si="79"/>
        <v>0</v>
      </c>
      <c r="AI58">
        <f t="shared" si="80"/>
        <v>0</v>
      </c>
      <c r="AJ58">
        <f t="shared" si="81"/>
        <v>0</v>
      </c>
      <c r="AK58">
        <v>251164.79999999999</v>
      </c>
      <c r="AL58">
        <v>251164.79999999999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93</v>
      </c>
      <c r="AU58">
        <v>62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141</v>
      </c>
      <c r="BM58">
        <v>9001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93</v>
      </c>
      <c r="CA58">
        <v>62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82"/>
        <v>172048</v>
      </c>
      <c r="CQ58">
        <f>AC58</f>
        <v>251164.79999999999</v>
      </c>
      <c r="CR58">
        <f>AD58</f>
        <v>0</v>
      </c>
      <c r="CS58">
        <f t="shared" si="83"/>
        <v>0</v>
      </c>
      <c r="CT58">
        <f t="shared" si="84"/>
        <v>0</v>
      </c>
      <c r="CU58">
        <f t="shared" si="85"/>
        <v>0</v>
      </c>
      <c r="CV58">
        <f t="shared" si="86"/>
        <v>0</v>
      </c>
      <c r="CW58">
        <f t="shared" si="87"/>
        <v>0</v>
      </c>
      <c r="CX58">
        <f t="shared" si="88"/>
        <v>0</v>
      </c>
      <c r="CY58">
        <f t="shared" si="89"/>
        <v>0</v>
      </c>
      <c r="CZ58">
        <f t="shared" si="90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46</v>
      </c>
      <c r="DW58" t="s">
        <v>46</v>
      </c>
      <c r="DX58">
        <v>1000</v>
      </c>
      <c r="DZ58" t="s">
        <v>6</v>
      </c>
      <c r="EA58" t="s">
        <v>6</v>
      </c>
      <c r="EB58" t="s">
        <v>6</v>
      </c>
      <c r="EC58" t="s">
        <v>6</v>
      </c>
      <c r="EE58">
        <v>66434310</v>
      </c>
      <c r="EF58">
        <v>2</v>
      </c>
      <c r="EG58" t="s">
        <v>48</v>
      </c>
      <c r="EH58">
        <v>9</v>
      </c>
      <c r="EI58" t="s">
        <v>49</v>
      </c>
      <c r="EJ58">
        <v>1</v>
      </c>
      <c r="EK58">
        <v>9001</v>
      </c>
      <c r="EL58" t="s">
        <v>49</v>
      </c>
      <c r="EM58" t="s">
        <v>50</v>
      </c>
      <c r="EO58" t="s">
        <v>6</v>
      </c>
      <c r="EQ58">
        <v>0</v>
      </c>
      <c r="ER58">
        <v>236769.23</v>
      </c>
      <c r="ES58">
        <v>251164.79999999999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236769.23</v>
      </c>
      <c r="FQ58">
        <v>0</v>
      </c>
      <c r="FR58">
        <v>0</v>
      </c>
      <c r="FS58">
        <v>0</v>
      </c>
      <c r="FX58">
        <v>93</v>
      </c>
      <c r="FY58">
        <v>62</v>
      </c>
      <c r="GA58" t="s">
        <v>142</v>
      </c>
      <c r="GD58">
        <v>1</v>
      </c>
      <c r="GF58">
        <v>-2117133697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91"/>
        <v>0</v>
      </c>
      <c r="GM58">
        <f t="shared" si="92"/>
        <v>172048</v>
      </c>
      <c r="GN58">
        <f t="shared" si="93"/>
        <v>172048</v>
      </c>
      <c r="GO58">
        <f t="shared" si="94"/>
        <v>0</v>
      </c>
      <c r="GP58">
        <f t="shared" si="95"/>
        <v>0</v>
      </c>
      <c r="GR58">
        <v>1</v>
      </c>
      <c r="GS58">
        <v>1</v>
      </c>
      <c r="GT58">
        <v>0</v>
      </c>
      <c r="GU58" t="s">
        <v>6</v>
      </c>
      <c r="GV58">
        <f t="shared" si="96"/>
        <v>0</v>
      </c>
      <c r="GW58">
        <v>1</v>
      </c>
      <c r="GX58">
        <f t="shared" si="97"/>
        <v>0</v>
      </c>
      <c r="HA58">
        <v>0</v>
      </c>
      <c r="HB58">
        <v>0</v>
      </c>
      <c r="HC58">
        <f t="shared" si="98"/>
        <v>0</v>
      </c>
      <c r="HE58" t="s">
        <v>58</v>
      </c>
      <c r="HF58" t="s">
        <v>36</v>
      </c>
      <c r="HG58">
        <f>ROUND(AC58*I58,0)</f>
        <v>172048</v>
      </c>
      <c r="HM58" t="s">
        <v>6</v>
      </c>
      <c r="HN58" t="s">
        <v>51</v>
      </c>
      <c r="HO58" t="s">
        <v>52</v>
      </c>
      <c r="HP58" t="s">
        <v>49</v>
      </c>
      <c r="HQ58" t="s">
        <v>49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62</v>
      </c>
      <c r="E59" t="s">
        <v>143</v>
      </c>
      <c r="F59" t="s">
        <v>60</v>
      </c>
      <c r="G59" t="s">
        <v>144</v>
      </c>
      <c r="H59" t="str">
        <f>'1.Ведомость'!C53</f>
        <v>т</v>
      </c>
      <c r="I59">
        <f>I57*J59</f>
        <v>7.0000000000000001E-3</v>
      </c>
      <c r="J59">
        <v>1.0218978102189781E-2</v>
      </c>
      <c r="K59">
        <v>1.0219000000000001E-2</v>
      </c>
      <c r="O59">
        <f t="shared" si="62"/>
        <v>950</v>
      </c>
      <c r="P59">
        <f t="shared" si="63"/>
        <v>950</v>
      </c>
      <c r="Q59">
        <f t="shared" si="64"/>
        <v>0</v>
      </c>
      <c r="R59">
        <f t="shared" si="65"/>
        <v>0</v>
      </c>
      <c r="S59">
        <f t="shared" si="66"/>
        <v>0</v>
      </c>
      <c r="T59">
        <f t="shared" si="67"/>
        <v>0</v>
      </c>
      <c r="U59">
        <f t="shared" si="68"/>
        <v>0</v>
      </c>
      <c r="V59">
        <f t="shared" si="69"/>
        <v>0</v>
      </c>
      <c r="W59">
        <f t="shared" si="70"/>
        <v>0</v>
      </c>
      <c r="X59">
        <f t="shared" si="71"/>
        <v>0</v>
      </c>
      <c r="Y59">
        <f t="shared" si="72"/>
        <v>0</v>
      </c>
      <c r="AA59">
        <v>92821788</v>
      </c>
      <c r="AB59">
        <f t="shared" si="73"/>
        <v>135723.54999999999</v>
      </c>
      <c r="AC59">
        <f t="shared" si="74"/>
        <v>135723.54999999999</v>
      </c>
      <c r="AD59">
        <f t="shared" si="75"/>
        <v>0</v>
      </c>
      <c r="AE59">
        <f t="shared" si="76"/>
        <v>0</v>
      </c>
      <c r="AF59">
        <f t="shared" si="77"/>
        <v>0</v>
      </c>
      <c r="AG59">
        <f t="shared" si="78"/>
        <v>0</v>
      </c>
      <c r="AH59">
        <f t="shared" si="79"/>
        <v>0</v>
      </c>
      <c r="AI59">
        <f t="shared" si="80"/>
        <v>0</v>
      </c>
      <c r="AJ59">
        <f t="shared" si="81"/>
        <v>0</v>
      </c>
      <c r="AK59">
        <v>135723.55000000002</v>
      </c>
      <c r="AL59">
        <v>135723.55000000002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93</v>
      </c>
      <c r="AU59">
        <v>62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62</v>
      </c>
      <c r="BM59">
        <v>9001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93</v>
      </c>
      <c r="CA59">
        <v>62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82"/>
        <v>950</v>
      </c>
      <c r="CQ59">
        <f>AC59</f>
        <v>135723.54999999999</v>
      </c>
      <c r="CR59">
        <f>AD59</f>
        <v>0</v>
      </c>
      <c r="CS59">
        <f t="shared" si="83"/>
        <v>0</v>
      </c>
      <c r="CT59">
        <f t="shared" si="84"/>
        <v>0</v>
      </c>
      <c r="CU59">
        <f t="shared" si="85"/>
        <v>0</v>
      </c>
      <c r="CV59">
        <f t="shared" si="86"/>
        <v>0</v>
      </c>
      <c r="CW59">
        <f t="shared" si="87"/>
        <v>0</v>
      </c>
      <c r="CX59">
        <f t="shared" si="88"/>
        <v>0</v>
      </c>
      <c r="CY59">
        <f t="shared" si="89"/>
        <v>0</v>
      </c>
      <c r="CZ59">
        <f t="shared" si="90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46</v>
      </c>
      <c r="DW59" t="s">
        <v>46</v>
      </c>
      <c r="DX59">
        <v>1000</v>
      </c>
      <c r="DZ59" t="s">
        <v>6</v>
      </c>
      <c r="EA59" t="s">
        <v>6</v>
      </c>
      <c r="EB59" t="s">
        <v>6</v>
      </c>
      <c r="EC59" t="s">
        <v>6</v>
      </c>
      <c r="EE59">
        <v>66434310</v>
      </c>
      <c r="EF59">
        <v>2</v>
      </c>
      <c r="EG59" t="s">
        <v>48</v>
      </c>
      <c r="EH59">
        <v>9</v>
      </c>
      <c r="EI59" t="s">
        <v>49</v>
      </c>
      <c r="EJ59">
        <v>1</v>
      </c>
      <c r="EK59">
        <v>9001</v>
      </c>
      <c r="EL59" t="s">
        <v>49</v>
      </c>
      <c r="EM59" t="s">
        <v>50</v>
      </c>
      <c r="EO59" t="s">
        <v>6</v>
      </c>
      <c r="EQ59">
        <v>0</v>
      </c>
      <c r="ER59">
        <v>127944.52</v>
      </c>
      <c r="ES59">
        <v>135723.55000000002</v>
      </c>
      <c r="ET59">
        <v>0</v>
      </c>
      <c r="EU59">
        <v>0</v>
      </c>
      <c r="EV59">
        <v>0</v>
      </c>
      <c r="EW59">
        <v>0</v>
      </c>
      <c r="EX59">
        <v>0</v>
      </c>
      <c r="EZ59">
        <v>5</v>
      </c>
      <c r="FC59">
        <v>0</v>
      </c>
      <c r="FD59">
        <v>18</v>
      </c>
      <c r="FF59">
        <v>127944.52</v>
      </c>
      <c r="FQ59">
        <v>0</v>
      </c>
      <c r="FR59">
        <v>0</v>
      </c>
      <c r="FS59">
        <v>0</v>
      </c>
      <c r="FX59">
        <v>93</v>
      </c>
      <c r="FY59">
        <v>62</v>
      </c>
      <c r="GA59" t="s">
        <v>63</v>
      </c>
      <c r="GD59">
        <v>1</v>
      </c>
      <c r="GF59">
        <v>-1391309650</v>
      </c>
      <c r="GG59">
        <v>2</v>
      </c>
      <c r="GH59">
        <v>3</v>
      </c>
      <c r="GI59">
        <v>4</v>
      </c>
      <c r="GJ59">
        <v>0</v>
      </c>
      <c r="GK59">
        <v>0</v>
      </c>
      <c r="GL59">
        <f t="shared" si="91"/>
        <v>0</v>
      </c>
      <c r="GM59">
        <f t="shared" si="92"/>
        <v>950</v>
      </c>
      <c r="GN59">
        <f t="shared" si="93"/>
        <v>950</v>
      </c>
      <c r="GO59">
        <f t="shared" si="94"/>
        <v>0</v>
      </c>
      <c r="GP59">
        <f t="shared" si="95"/>
        <v>0</v>
      </c>
      <c r="GR59">
        <v>1</v>
      </c>
      <c r="GS59">
        <v>1</v>
      </c>
      <c r="GT59">
        <v>0</v>
      </c>
      <c r="GU59" t="s">
        <v>6</v>
      </c>
      <c r="GV59">
        <f t="shared" si="96"/>
        <v>0</v>
      </c>
      <c r="GW59">
        <v>1</v>
      </c>
      <c r="GX59">
        <f t="shared" si="97"/>
        <v>0</v>
      </c>
      <c r="HA59">
        <v>0</v>
      </c>
      <c r="HB59">
        <v>0</v>
      </c>
      <c r="HC59">
        <f t="shared" si="98"/>
        <v>0</v>
      </c>
      <c r="HE59" t="s">
        <v>58</v>
      </c>
      <c r="HF59" t="s">
        <v>36</v>
      </c>
      <c r="HG59">
        <f>ROUND(AC59*I59,0)</f>
        <v>950</v>
      </c>
      <c r="HM59" t="s">
        <v>6</v>
      </c>
      <c r="HN59" t="s">
        <v>51</v>
      </c>
      <c r="HO59" t="s">
        <v>52</v>
      </c>
      <c r="HP59" t="s">
        <v>49</v>
      </c>
      <c r="HQ59" t="s">
        <v>49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ROW(SmtRes!A71)</f>
        <v>71</v>
      </c>
      <c r="D60">
        <f>ROW(EtalonRes!A66)</f>
        <v>66</v>
      </c>
      <c r="E60" t="s">
        <v>145</v>
      </c>
      <c r="F60" t="s">
        <v>146</v>
      </c>
      <c r="G60" t="s">
        <v>147</v>
      </c>
      <c r="H60" t="s">
        <v>46</v>
      </c>
      <c r="I60">
        <v>0.14899999999999999</v>
      </c>
      <c r="J60">
        <v>0</v>
      </c>
      <c r="K60">
        <v>0.14899999999999999</v>
      </c>
      <c r="O60">
        <f t="shared" si="62"/>
        <v>18809</v>
      </c>
      <c r="P60">
        <f t="shared" si="63"/>
        <v>15404</v>
      </c>
      <c r="Q60">
        <f t="shared" si="64"/>
        <v>492</v>
      </c>
      <c r="R60">
        <f t="shared" si="65"/>
        <v>73</v>
      </c>
      <c r="S60">
        <f t="shared" si="66"/>
        <v>2913</v>
      </c>
      <c r="T60">
        <f t="shared" si="67"/>
        <v>0</v>
      </c>
      <c r="U60">
        <f t="shared" si="68"/>
        <v>6.3623000000000003</v>
      </c>
      <c r="V60">
        <f t="shared" si="69"/>
        <v>0.14005999999999999</v>
      </c>
      <c r="W60">
        <f t="shared" si="70"/>
        <v>0</v>
      </c>
      <c r="X60">
        <f t="shared" si="71"/>
        <v>3285</v>
      </c>
      <c r="Y60">
        <f t="shared" si="72"/>
        <v>2180</v>
      </c>
      <c r="AA60">
        <v>92821788</v>
      </c>
      <c r="AB60">
        <f t="shared" si="73"/>
        <v>11068.09</v>
      </c>
      <c r="AC60">
        <f t="shared" si="74"/>
        <v>10421.959999999999</v>
      </c>
      <c r="AD60">
        <f t="shared" si="75"/>
        <v>210.16</v>
      </c>
      <c r="AE60">
        <f t="shared" si="76"/>
        <v>10.9</v>
      </c>
      <c r="AF60">
        <f t="shared" si="77"/>
        <v>435.97</v>
      </c>
      <c r="AG60">
        <f t="shared" si="78"/>
        <v>0</v>
      </c>
      <c r="AH60">
        <f t="shared" si="79"/>
        <v>42.7</v>
      </c>
      <c r="AI60">
        <f t="shared" si="80"/>
        <v>0.94</v>
      </c>
      <c r="AJ60">
        <f t="shared" si="81"/>
        <v>0</v>
      </c>
      <c r="AK60">
        <v>11068.09</v>
      </c>
      <c r="AL60">
        <v>10421.959999999999</v>
      </c>
      <c r="AM60">
        <v>210.16</v>
      </c>
      <c r="AN60">
        <v>10.9</v>
      </c>
      <c r="AO60">
        <v>435.97</v>
      </c>
      <c r="AP60">
        <v>0</v>
      </c>
      <c r="AQ60">
        <v>42.7</v>
      </c>
      <c r="AR60">
        <v>0.94</v>
      </c>
      <c r="AS60">
        <v>0</v>
      </c>
      <c r="AT60">
        <v>110</v>
      </c>
      <c r="AU60">
        <v>73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148</v>
      </c>
      <c r="BM60">
        <v>7001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110</v>
      </c>
      <c r="CA60">
        <v>73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82"/>
        <v>18809</v>
      </c>
      <c r="CQ60">
        <f>AC60*BC60</f>
        <v>103385.84319999999</v>
      </c>
      <c r="CR60">
        <f>AD60*BB60</f>
        <v>3303.7152000000001</v>
      </c>
      <c r="CS60">
        <f t="shared" si="83"/>
        <v>488.86500000000001</v>
      </c>
      <c r="CT60">
        <f t="shared" si="84"/>
        <v>19553.254500000003</v>
      </c>
      <c r="CU60">
        <f t="shared" si="85"/>
        <v>0</v>
      </c>
      <c r="CV60">
        <f t="shared" si="86"/>
        <v>42.7</v>
      </c>
      <c r="CW60">
        <f t="shared" si="87"/>
        <v>0.94</v>
      </c>
      <c r="CX60">
        <f t="shared" si="88"/>
        <v>0</v>
      </c>
      <c r="CY60">
        <f t="shared" si="89"/>
        <v>3284.6</v>
      </c>
      <c r="CZ60">
        <f t="shared" si="90"/>
        <v>2179.7800000000002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46</v>
      </c>
      <c r="DW60" t="s">
        <v>46</v>
      </c>
      <c r="DX60">
        <v>1000</v>
      </c>
      <c r="DZ60" t="s">
        <v>6</v>
      </c>
      <c r="EA60" t="s">
        <v>6</v>
      </c>
      <c r="EB60" t="s">
        <v>6</v>
      </c>
      <c r="EC60" t="s">
        <v>6</v>
      </c>
      <c r="EE60">
        <v>66434290</v>
      </c>
      <c r="EF60">
        <v>2</v>
      </c>
      <c r="EG60" t="s">
        <v>48</v>
      </c>
      <c r="EH60">
        <v>7</v>
      </c>
      <c r="EI60" t="s">
        <v>149</v>
      </c>
      <c r="EJ60">
        <v>1</v>
      </c>
      <c r="EK60">
        <v>7001</v>
      </c>
      <c r="EL60" t="s">
        <v>149</v>
      </c>
      <c r="EM60" t="s">
        <v>150</v>
      </c>
      <c r="EO60" t="s">
        <v>6</v>
      </c>
      <c r="EQ60">
        <v>1048576</v>
      </c>
      <c r="ER60">
        <v>11068.09</v>
      </c>
      <c r="ES60">
        <v>10421.959999999999</v>
      </c>
      <c r="ET60">
        <v>210.16</v>
      </c>
      <c r="EU60">
        <v>10.9</v>
      </c>
      <c r="EV60">
        <v>435.97</v>
      </c>
      <c r="EW60">
        <v>42.7</v>
      </c>
      <c r="EX60">
        <v>0.94</v>
      </c>
      <c r="EY60">
        <v>0</v>
      </c>
      <c r="FQ60">
        <v>0</v>
      </c>
      <c r="FR60">
        <v>0</v>
      </c>
      <c r="FS60">
        <v>0</v>
      </c>
      <c r="FX60">
        <v>110</v>
      </c>
      <c r="FY60">
        <v>73</v>
      </c>
      <c r="GA60" t="s">
        <v>6</v>
      </c>
      <c r="GD60">
        <v>1</v>
      </c>
      <c r="GF60">
        <v>-1966582406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91"/>
        <v>0</v>
      </c>
      <c r="GM60">
        <f t="shared" si="92"/>
        <v>24274</v>
      </c>
      <c r="GN60">
        <f t="shared" si="93"/>
        <v>24274</v>
      </c>
      <c r="GO60">
        <f t="shared" si="94"/>
        <v>0</v>
      </c>
      <c r="GP60">
        <f t="shared" si="95"/>
        <v>0</v>
      </c>
      <c r="GR60">
        <v>0</v>
      </c>
      <c r="GS60">
        <v>3</v>
      </c>
      <c r="GT60">
        <v>0</v>
      </c>
      <c r="GU60" t="s">
        <v>6</v>
      </c>
      <c r="GV60">
        <f t="shared" si="96"/>
        <v>0</v>
      </c>
      <c r="GW60">
        <v>1</v>
      </c>
      <c r="GX60">
        <f t="shared" si="97"/>
        <v>0</v>
      </c>
      <c r="HA60">
        <v>0</v>
      </c>
      <c r="HB60">
        <v>0</v>
      </c>
      <c r="HC60">
        <f t="shared" si="98"/>
        <v>0</v>
      </c>
      <c r="HE60" t="s">
        <v>6</v>
      </c>
      <c r="HF60" t="s">
        <v>6</v>
      </c>
      <c r="HM60" t="s">
        <v>6</v>
      </c>
      <c r="HN60" t="s">
        <v>151</v>
      </c>
      <c r="HO60" t="s">
        <v>152</v>
      </c>
      <c r="HP60" t="s">
        <v>149</v>
      </c>
      <c r="HQ60" t="s">
        <v>149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68</v>
      </c>
      <c r="E61" t="s">
        <v>153</v>
      </c>
      <c r="F61" t="s">
        <v>154</v>
      </c>
      <c r="G61" t="s">
        <v>155</v>
      </c>
      <c r="H61" t="str">
        <f>'1.Ведомость'!C55</f>
        <v>т</v>
      </c>
      <c r="I61">
        <f>I60*J61</f>
        <v>-5.96E-3</v>
      </c>
      <c r="J61">
        <v>-0.04</v>
      </c>
      <c r="K61">
        <v>-0.04</v>
      </c>
      <c r="O61">
        <f t="shared" si="62"/>
        <v>-557</v>
      </c>
      <c r="P61">
        <f t="shared" si="63"/>
        <v>-557</v>
      </c>
      <c r="Q61">
        <f t="shared" si="64"/>
        <v>0</v>
      </c>
      <c r="R61">
        <f t="shared" si="65"/>
        <v>0</v>
      </c>
      <c r="S61">
        <f t="shared" si="66"/>
        <v>0</v>
      </c>
      <c r="T61">
        <f t="shared" si="67"/>
        <v>0</v>
      </c>
      <c r="U61">
        <f t="shared" si="68"/>
        <v>0</v>
      </c>
      <c r="V61">
        <f t="shared" si="69"/>
        <v>0</v>
      </c>
      <c r="W61">
        <f t="shared" si="70"/>
        <v>0</v>
      </c>
      <c r="X61">
        <f t="shared" si="71"/>
        <v>0</v>
      </c>
      <c r="Y61">
        <f t="shared" si="72"/>
        <v>0</v>
      </c>
      <c r="AA61">
        <v>92821788</v>
      </c>
      <c r="AB61">
        <f t="shared" si="73"/>
        <v>9424</v>
      </c>
      <c r="AC61">
        <f t="shared" si="74"/>
        <v>9424</v>
      </c>
      <c r="AD61">
        <f t="shared" si="75"/>
        <v>0</v>
      </c>
      <c r="AE61">
        <f t="shared" si="76"/>
        <v>0</v>
      </c>
      <c r="AF61">
        <f t="shared" si="77"/>
        <v>0</v>
      </c>
      <c r="AG61">
        <f t="shared" si="78"/>
        <v>0</v>
      </c>
      <c r="AH61">
        <f t="shared" si="79"/>
        <v>0</v>
      </c>
      <c r="AI61">
        <f t="shared" si="80"/>
        <v>0</v>
      </c>
      <c r="AJ61">
        <f t="shared" si="81"/>
        <v>0</v>
      </c>
      <c r="AK61">
        <v>9424</v>
      </c>
      <c r="AL61">
        <v>9424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110</v>
      </c>
      <c r="AU61">
        <v>73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156</v>
      </c>
      <c r="BM61">
        <v>7001</v>
      </c>
      <c r="BN61">
        <v>0</v>
      </c>
      <c r="BO61" t="s">
        <v>6</v>
      </c>
      <c r="BP61">
        <v>0</v>
      </c>
      <c r="BQ61">
        <v>2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110</v>
      </c>
      <c r="CA61">
        <v>73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82"/>
        <v>-557</v>
      </c>
      <c r="CQ61">
        <f>AC61*BC61</f>
        <v>93486.080000000002</v>
      </c>
      <c r="CR61">
        <f>AD61*BB61</f>
        <v>0</v>
      </c>
      <c r="CS61">
        <f t="shared" si="83"/>
        <v>0</v>
      </c>
      <c r="CT61">
        <f t="shared" si="84"/>
        <v>0</v>
      </c>
      <c r="CU61">
        <f t="shared" si="85"/>
        <v>0</v>
      </c>
      <c r="CV61">
        <f t="shared" si="86"/>
        <v>0</v>
      </c>
      <c r="CW61">
        <f t="shared" si="87"/>
        <v>0</v>
      </c>
      <c r="CX61">
        <f t="shared" si="88"/>
        <v>0</v>
      </c>
      <c r="CY61">
        <f t="shared" si="89"/>
        <v>0</v>
      </c>
      <c r="CZ61">
        <f t="shared" si="90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46</v>
      </c>
      <c r="DW61" t="s">
        <v>46</v>
      </c>
      <c r="DX61">
        <v>1000</v>
      </c>
      <c r="DZ61" t="s">
        <v>6</v>
      </c>
      <c r="EA61" t="s">
        <v>6</v>
      </c>
      <c r="EB61" t="s">
        <v>6</v>
      </c>
      <c r="EC61" t="s">
        <v>6</v>
      </c>
      <c r="EE61">
        <v>66434290</v>
      </c>
      <c r="EF61">
        <v>2</v>
      </c>
      <c r="EG61" t="s">
        <v>48</v>
      </c>
      <c r="EH61">
        <v>7</v>
      </c>
      <c r="EI61" t="s">
        <v>149</v>
      </c>
      <c r="EJ61">
        <v>1</v>
      </c>
      <c r="EK61">
        <v>7001</v>
      </c>
      <c r="EL61" t="s">
        <v>149</v>
      </c>
      <c r="EM61" t="s">
        <v>150</v>
      </c>
      <c r="EO61" t="s">
        <v>6</v>
      </c>
      <c r="EQ61">
        <v>32768</v>
      </c>
      <c r="ER61">
        <v>9424</v>
      </c>
      <c r="ES61">
        <v>9424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110</v>
      </c>
      <c r="FY61">
        <v>73</v>
      </c>
      <c r="GA61" t="s">
        <v>6</v>
      </c>
      <c r="GD61">
        <v>1</v>
      </c>
      <c r="GF61">
        <v>761442094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91"/>
        <v>0</v>
      </c>
      <c r="GM61">
        <f t="shared" si="92"/>
        <v>-557</v>
      </c>
      <c r="GN61">
        <f t="shared" si="93"/>
        <v>-557</v>
      </c>
      <c r="GO61">
        <f t="shared" si="94"/>
        <v>0</v>
      </c>
      <c r="GP61">
        <f t="shared" si="95"/>
        <v>0</v>
      </c>
      <c r="GR61">
        <v>0</v>
      </c>
      <c r="GS61">
        <v>3</v>
      </c>
      <c r="GT61">
        <v>0</v>
      </c>
      <c r="GU61" t="s">
        <v>6</v>
      </c>
      <c r="GV61">
        <f t="shared" si="96"/>
        <v>0</v>
      </c>
      <c r="GW61">
        <v>1</v>
      </c>
      <c r="GX61">
        <f t="shared" si="97"/>
        <v>0</v>
      </c>
      <c r="HA61">
        <v>0</v>
      </c>
      <c r="HB61">
        <v>0</v>
      </c>
      <c r="HC61">
        <f t="shared" si="98"/>
        <v>0</v>
      </c>
      <c r="HE61" t="s">
        <v>6</v>
      </c>
      <c r="HF61" t="s">
        <v>6</v>
      </c>
      <c r="HM61" t="s">
        <v>6</v>
      </c>
      <c r="HN61" t="s">
        <v>151</v>
      </c>
      <c r="HO61" t="s">
        <v>152</v>
      </c>
      <c r="HP61" t="s">
        <v>149</v>
      </c>
      <c r="HQ61" t="s">
        <v>149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70</v>
      </c>
      <c r="E62" t="s">
        <v>157</v>
      </c>
      <c r="F62" t="s">
        <v>158</v>
      </c>
      <c r="G62" t="s">
        <v>159</v>
      </c>
      <c r="H62" t="str">
        <f>'1.Ведомость'!C56</f>
        <v>т</v>
      </c>
      <c r="I62">
        <f>I60*J62</f>
        <v>-0.14899999999999999</v>
      </c>
      <c r="J62">
        <v>-1</v>
      </c>
      <c r="K62">
        <v>-1</v>
      </c>
      <c r="O62">
        <f t="shared" si="62"/>
        <v>-14847</v>
      </c>
      <c r="P62">
        <f t="shared" si="63"/>
        <v>-14847</v>
      </c>
      <c r="Q62">
        <f t="shared" si="64"/>
        <v>0</v>
      </c>
      <c r="R62">
        <f t="shared" si="65"/>
        <v>0</v>
      </c>
      <c r="S62">
        <f t="shared" si="66"/>
        <v>0</v>
      </c>
      <c r="T62">
        <f t="shared" si="67"/>
        <v>0</v>
      </c>
      <c r="U62">
        <f t="shared" si="68"/>
        <v>0</v>
      </c>
      <c r="V62">
        <f t="shared" si="69"/>
        <v>0</v>
      </c>
      <c r="W62">
        <f t="shared" si="70"/>
        <v>0</v>
      </c>
      <c r="X62">
        <f t="shared" si="71"/>
        <v>0</v>
      </c>
      <c r="Y62">
        <f t="shared" si="72"/>
        <v>0</v>
      </c>
      <c r="AA62">
        <v>92821788</v>
      </c>
      <c r="AB62">
        <f t="shared" si="73"/>
        <v>10045</v>
      </c>
      <c r="AC62">
        <f t="shared" si="74"/>
        <v>10045</v>
      </c>
      <c r="AD62">
        <f t="shared" si="75"/>
        <v>0</v>
      </c>
      <c r="AE62">
        <f t="shared" si="76"/>
        <v>0</v>
      </c>
      <c r="AF62">
        <f t="shared" si="77"/>
        <v>0</v>
      </c>
      <c r="AG62">
        <f t="shared" si="78"/>
        <v>0</v>
      </c>
      <c r="AH62">
        <f t="shared" si="79"/>
        <v>0</v>
      </c>
      <c r="AI62">
        <f t="shared" si="80"/>
        <v>0</v>
      </c>
      <c r="AJ62">
        <f t="shared" si="81"/>
        <v>0</v>
      </c>
      <c r="AK62">
        <v>10045</v>
      </c>
      <c r="AL62">
        <v>10045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110</v>
      </c>
      <c r="AU62">
        <v>73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160</v>
      </c>
      <c r="BM62">
        <v>7001</v>
      </c>
      <c r="BN62">
        <v>0</v>
      </c>
      <c r="BO62" t="s">
        <v>6</v>
      </c>
      <c r="BP62">
        <v>0</v>
      </c>
      <c r="BQ62">
        <v>2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110</v>
      </c>
      <c r="CA62">
        <v>73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82"/>
        <v>-14847</v>
      </c>
      <c r="CQ62">
        <f>AC62*BC62</f>
        <v>99646.399999999994</v>
      </c>
      <c r="CR62">
        <f>AD62*BB62</f>
        <v>0</v>
      </c>
      <c r="CS62">
        <f t="shared" si="83"/>
        <v>0</v>
      </c>
      <c r="CT62">
        <f t="shared" si="84"/>
        <v>0</v>
      </c>
      <c r="CU62">
        <f t="shared" si="85"/>
        <v>0</v>
      </c>
      <c r="CV62">
        <f t="shared" si="86"/>
        <v>0</v>
      </c>
      <c r="CW62">
        <f t="shared" si="87"/>
        <v>0</v>
      </c>
      <c r="CX62">
        <f t="shared" si="88"/>
        <v>0</v>
      </c>
      <c r="CY62">
        <f t="shared" si="89"/>
        <v>0</v>
      </c>
      <c r="CZ62">
        <f t="shared" si="90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46</v>
      </c>
      <c r="DW62" t="s">
        <v>46</v>
      </c>
      <c r="DX62">
        <v>1000</v>
      </c>
      <c r="DZ62" t="s">
        <v>6</v>
      </c>
      <c r="EA62" t="s">
        <v>6</v>
      </c>
      <c r="EB62" t="s">
        <v>6</v>
      </c>
      <c r="EC62" t="s">
        <v>6</v>
      </c>
      <c r="EE62">
        <v>66434290</v>
      </c>
      <c r="EF62">
        <v>2</v>
      </c>
      <c r="EG62" t="s">
        <v>48</v>
      </c>
      <c r="EH62">
        <v>7</v>
      </c>
      <c r="EI62" t="s">
        <v>149</v>
      </c>
      <c r="EJ62">
        <v>1</v>
      </c>
      <c r="EK62">
        <v>7001</v>
      </c>
      <c r="EL62" t="s">
        <v>149</v>
      </c>
      <c r="EM62" t="s">
        <v>150</v>
      </c>
      <c r="EO62" t="s">
        <v>6</v>
      </c>
      <c r="EQ62">
        <v>32768</v>
      </c>
      <c r="ER62">
        <v>10045</v>
      </c>
      <c r="ES62">
        <v>10045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110</v>
      </c>
      <c r="FY62">
        <v>73</v>
      </c>
      <c r="GA62" t="s">
        <v>6</v>
      </c>
      <c r="GD62">
        <v>1</v>
      </c>
      <c r="GF62">
        <v>630163152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91"/>
        <v>0</v>
      </c>
      <c r="GM62">
        <f t="shared" si="92"/>
        <v>-14847</v>
      </c>
      <c r="GN62">
        <f t="shared" si="93"/>
        <v>-14847</v>
      </c>
      <c r="GO62">
        <f t="shared" si="94"/>
        <v>0</v>
      </c>
      <c r="GP62">
        <f t="shared" si="95"/>
        <v>0</v>
      </c>
      <c r="GR62">
        <v>0</v>
      </c>
      <c r="GS62">
        <v>3</v>
      </c>
      <c r="GT62">
        <v>0</v>
      </c>
      <c r="GU62" t="s">
        <v>6</v>
      </c>
      <c r="GV62">
        <f t="shared" si="96"/>
        <v>0</v>
      </c>
      <c r="GW62">
        <v>1</v>
      </c>
      <c r="GX62">
        <f t="shared" si="97"/>
        <v>0</v>
      </c>
      <c r="HA62">
        <v>0</v>
      </c>
      <c r="HB62">
        <v>0</v>
      </c>
      <c r="HC62">
        <f t="shared" si="98"/>
        <v>0</v>
      </c>
      <c r="HE62" t="s">
        <v>6</v>
      </c>
      <c r="HF62" t="s">
        <v>6</v>
      </c>
      <c r="HM62" t="s">
        <v>6</v>
      </c>
      <c r="HN62" t="s">
        <v>151</v>
      </c>
      <c r="HO62" t="s">
        <v>152</v>
      </c>
      <c r="HP62" t="s">
        <v>149</v>
      </c>
      <c r="HQ62" t="s">
        <v>149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71</v>
      </c>
      <c r="E63" t="s">
        <v>161</v>
      </c>
      <c r="F63" t="s">
        <v>162</v>
      </c>
      <c r="G63" t="s">
        <v>163</v>
      </c>
      <c r="H63" t="str">
        <f>'1.Ведомость'!C57</f>
        <v>т</v>
      </c>
      <c r="I63">
        <f>I60*J63</f>
        <v>0.14899999999999999</v>
      </c>
      <c r="J63">
        <v>1</v>
      </c>
      <c r="K63">
        <v>1</v>
      </c>
      <c r="O63">
        <f t="shared" si="62"/>
        <v>23227</v>
      </c>
      <c r="P63">
        <f t="shared" si="63"/>
        <v>23227</v>
      </c>
      <c r="Q63">
        <f t="shared" si="64"/>
        <v>0</v>
      </c>
      <c r="R63">
        <f t="shared" si="65"/>
        <v>0</v>
      </c>
      <c r="S63">
        <f t="shared" si="66"/>
        <v>0</v>
      </c>
      <c r="T63">
        <f t="shared" si="67"/>
        <v>0</v>
      </c>
      <c r="U63">
        <f t="shared" si="68"/>
        <v>0</v>
      </c>
      <c r="V63">
        <f t="shared" si="69"/>
        <v>0</v>
      </c>
      <c r="W63">
        <f t="shared" si="70"/>
        <v>0</v>
      </c>
      <c r="X63">
        <f t="shared" si="71"/>
        <v>0</v>
      </c>
      <c r="Y63">
        <f t="shared" si="72"/>
        <v>0</v>
      </c>
      <c r="AA63">
        <v>92821788</v>
      </c>
      <c r="AB63">
        <f t="shared" si="73"/>
        <v>155887.47</v>
      </c>
      <c r="AC63">
        <f t="shared" si="74"/>
        <v>155887.47</v>
      </c>
      <c r="AD63">
        <f t="shared" si="75"/>
        <v>0</v>
      </c>
      <c r="AE63">
        <f t="shared" si="76"/>
        <v>0</v>
      </c>
      <c r="AF63">
        <f t="shared" si="77"/>
        <v>0</v>
      </c>
      <c r="AG63">
        <f t="shared" si="78"/>
        <v>0</v>
      </c>
      <c r="AH63">
        <f t="shared" si="79"/>
        <v>0</v>
      </c>
      <c r="AI63">
        <f t="shared" si="80"/>
        <v>0</v>
      </c>
      <c r="AJ63">
        <f t="shared" si="81"/>
        <v>0</v>
      </c>
      <c r="AK63">
        <v>155887.46999999997</v>
      </c>
      <c r="AL63">
        <v>155887.46999999997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110</v>
      </c>
      <c r="AU63">
        <v>73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164</v>
      </c>
      <c r="BM63">
        <v>7001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110</v>
      </c>
      <c r="CA63">
        <v>73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82"/>
        <v>23227</v>
      </c>
      <c r="CQ63">
        <f>AC63</f>
        <v>155887.47</v>
      </c>
      <c r="CR63">
        <f>AD63</f>
        <v>0</v>
      </c>
      <c r="CS63">
        <f t="shared" si="83"/>
        <v>0</v>
      </c>
      <c r="CT63">
        <f t="shared" si="84"/>
        <v>0</v>
      </c>
      <c r="CU63">
        <f t="shared" si="85"/>
        <v>0</v>
      </c>
      <c r="CV63">
        <f t="shared" si="86"/>
        <v>0</v>
      </c>
      <c r="CW63">
        <f t="shared" si="87"/>
        <v>0</v>
      </c>
      <c r="CX63">
        <f t="shared" si="88"/>
        <v>0</v>
      </c>
      <c r="CY63">
        <f t="shared" si="89"/>
        <v>0</v>
      </c>
      <c r="CZ63">
        <f t="shared" si="90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46</v>
      </c>
      <c r="DW63" t="s">
        <v>46</v>
      </c>
      <c r="DX63">
        <v>1000</v>
      </c>
      <c r="DZ63" t="s">
        <v>6</v>
      </c>
      <c r="EA63" t="s">
        <v>6</v>
      </c>
      <c r="EB63" t="s">
        <v>6</v>
      </c>
      <c r="EC63" t="s">
        <v>6</v>
      </c>
      <c r="EE63">
        <v>66434290</v>
      </c>
      <c r="EF63">
        <v>2</v>
      </c>
      <c r="EG63" t="s">
        <v>48</v>
      </c>
      <c r="EH63">
        <v>7</v>
      </c>
      <c r="EI63" t="s">
        <v>149</v>
      </c>
      <c r="EJ63">
        <v>1</v>
      </c>
      <c r="EK63">
        <v>7001</v>
      </c>
      <c r="EL63" t="s">
        <v>149</v>
      </c>
      <c r="EM63" t="s">
        <v>150</v>
      </c>
      <c r="EO63" t="s">
        <v>6</v>
      </c>
      <c r="EQ63">
        <v>0</v>
      </c>
      <c r="ER63">
        <v>146952.74</v>
      </c>
      <c r="ES63">
        <v>155887.46999999997</v>
      </c>
      <c r="ET63">
        <v>0</v>
      </c>
      <c r="EU63">
        <v>0</v>
      </c>
      <c r="EV63">
        <v>0</v>
      </c>
      <c r="EW63">
        <v>0</v>
      </c>
      <c r="EX63">
        <v>0</v>
      </c>
      <c r="EZ63">
        <v>5</v>
      </c>
      <c r="FC63">
        <v>0</v>
      </c>
      <c r="FD63">
        <v>18</v>
      </c>
      <c r="FF63">
        <v>146952.74</v>
      </c>
      <c r="FQ63">
        <v>0</v>
      </c>
      <c r="FR63">
        <v>0</v>
      </c>
      <c r="FS63">
        <v>0</v>
      </c>
      <c r="FX63">
        <v>110</v>
      </c>
      <c r="FY63">
        <v>73</v>
      </c>
      <c r="GA63" t="s">
        <v>165</v>
      </c>
      <c r="GD63">
        <v>1</v>
      </c>
      <c r="GF63">
        <v>-1459792292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91"/>
        <v>0</v>
      </c>
      <c r="GM63">
        <f t="shared" si="92"/>
        <v>23227</v>
      </c>
      <c r="GN63">
        <f t="shared" si="93"/>
        <v>23227</v>
      </c>
      <c r="GO63">
        <f t="shared" si="94"/>
        <v>0</v>
      </c>
      <c r="GP63">
        <f t="shared" si="95"/>
        <v>0</v>
      </c>
      <c r="GR63">
        <v>1</v>
      </c>
      <c r="GS63">
        <v>1</v>
      </c>
      <c r="GT63">
        <v>0</v>
      </c>
      <c r="GU63" t="s">
        <v>6</v>
      </c>
      <c r="GV63">
        <f t="shared" si="96"/>
        <v>0</v>
      </c>
      <c r="GW63">
        <v>1</v>
      </c>
      <c r="GX63">
        <f t="shared" si="97"/>
        <v>0</v>
      </c>
      <c r="HA63">
        <v>0</v>
      </c>
      <c r="HB63">
        <v>0</v>
      </c>
      <c r="HC63">
        <f t="shared" si="98"/>
        <v>0</v>
      </c>
      <c r="HE63" t="s">
        <v>58</v>
      </c>
      <c r="HF63" t="s">
        <v>36</v>
      </c>
      <c r="HG63">
        <f>ROUND(AC63*I63,0)</f>
        <v>23227</v>
      </c>
      <c r="HM63" t="s">
        <v>6</v>
      </c>
      <c r="HN63" t="s">
        <v>151</v>
      </c>
      <c r="HO63" t="s">
        <v>152</v>
      </c>
      <c r="HP63" t="s">
        <v>149</v>
      </c>
      <c r="HQ63" t="s">
        <v>149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69</v>
      </c>
      <c r="E64" t="s">
        <v>166</v>
      </c>
      <c r="F64" t="s">
        <v>167</v>
      </c>
      <c r="G64" t="s">
        <v>168</v>
      </c>
      <c r="H64" t="str">
        <f>'1.Ведомость'!C58</f>
        <v>ШТ</v>
      </c>
      <c r="I64">
        <f>I60*J64</f>
        <v>260</v>
      </c>
      <c r="J64">
        <v>1744.9664429530203</v>
      </c>
      <c r="K64">
        <v>1744.966443</v>
      </c>
      <c r="O64">
        <f t="shared" si="62"/>
        <v>75751</v>
      </c>
      <c r="P64">
        <f t="shared" si="63"/>
        <v>75751</v>
      </c>
      <c r="Q64">
        <f t="shared" si="64"/>
        <v>0</v>
      </c>
      <c r="R64">
        <f t="shared" si="65"/>
        <v>0</v>
      </c>
      <c r="S64">
        <f t="shared" si="66"/>
        <v>0</v>
      </c>
      <c r="T64">
        <f t="shared" si="67"/>
        <v>0</v>
      </c>
      <c r="U64">
        <f t="shared" si="68"/>
        <v>0</v>
      </c>
      <c r="V64">
        <f t="shared" si="69"/>
        <v>0</v>
      </c>
      <c r="W64">
        <f t="shared" si="70"/>
        <v>0</v>
      </c>
      <c r="X64">
        <f t="shared" si="71"/>
        <v>0</v>
      </c>
      <c r="Y64">
        <f t="shared" si="72"/>
        <v>0</v>
      </c>
      <c r="AA64">
        <v>92821788</v>
      </c>
      <c r="AB64">
        <f t="shared" si="73"/>
        <v>29.37</v>
      </c>
      <c r="AC64">
        <f t="shared" si="74"/>
        <v>29.37</v>
      </c>
      <c r="AD64">
        <f t="shared" si="75"/>
        <v>0</v>
      </c>
      <c r="AE64">
        <f t="shared" si="76"/>
        <v>0</v>
      </c>
      <c r="AF64">
        <f t="shared" si="77"/>
        <v>0</v>
      </c>
      <c r="AG64">
        <f t="shared" si="78"/>
        <v>0</v>
      </c>
      <c r="AH64">
        <f t="shared" si="79"/>
        <v>0</v>
      </c>
      <c r="AI64">
        <f t="shared" si="80"/>
        <v>0</v>
      </c>
      <c r="AJ64">
        <f t="shared" si="81"/>
        <v>0</v>
      </c>
      <c r="AK64">
        <v>29.37</v>
      </c>
      <c r="AL64">
        <v>29.37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110</v>
      </c>
      <c r="AU64">
        <v>73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169</v>
      </c>
      <c r="BM64">
        <v>7001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110</v>
      </c>
      <c r="CA64">
        <v>73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82"/>
        <v>75751</v>
      </c>
      <c r="CQ64">
        <f>AC64*BC64</f>
        <v>291.35040000000004</v>
      </c>
      <c r="CR64">
        <f>AD64*BB64</f>
        <v>0</v>
      </c>
      <c r="CS64">
        <f t="shared" si="83"/>
        <v>0</v>
      </c>
      <c r="CT64">
        <f t="shared" si="84"/>
        <v>0</v>
      </c>
      <c r="CU64">
        <f t="shared" si="85"/>
        <v>0</v>
      </c>
      <c r="CV64">
        <f t="shared" si="86"/>
        <v>0</v>
      </c>
      <c r="CW64">
        <f t="shared" si="87"/>
        <v>0</v>
      </c>
      <c r="CX64">
        <f t="shared" si="88"/>
        <v>0</v>
      </c>
      <c r="CY64">
        <f t="shared" si="89"/>
        <v>0</v>
      </c>
      <c r="CZ64">
        <f t="shared" si="90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109</v>
      </c>
      <c r="DW64" t="s">
        <v>109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66434290</v>
      </c>
      <c r="EF64">
        <v>2</v>
      </c>
      <c r="EG64" t="s">
        <v>48</v>
      </c>
      <c r="EH64">
        <v>7</v>
      </c>
      <c r="EI64" t="s">
        <v>149</v>
      </c>
      <c r="EJ64">
        <v>1</v>
      </c>
      <c r="EK64">
        <v>7001</v>
      </c>
      <c r="EL64" t="s">
        <v>149</v>
      </c>
      <c r="EM64" t="s">
        <v>150</v>
      </c>
      <c r="EO64" t="s">
        <v>6</v>
      </c>
      <c r="EQ64">
        <v>0</v>
      </c>
      <c r="ER64">
        <v>29.37</v>
      </c>
      <c r="ES64">
        <v>29.37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110</v>
      </c>
      <c r="FY64">
        <v>73</v>
      </c>
      <c r="GA64" t="s">
        <v>6</v>
      </c>
      <c r="GD64">
        <v>1</v>
      </c>
      <c r="GF64">
        <v>1323382033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91"/>
        <v>0</v>
      </c>
      <c r="GM64">
        <f t="shared" si="92"/>
        <v>75751</v>
      </c>
      <c r="GN64">
        <f t="shared" si="93"/>
        <v>75751</v>
      </c>
      <c r="GO64">
        <f t="shared" si="94"/>
        <v>0</v>
      </c>
      <c r="GP64">
        <f t="shared" si="95"/>
        <v>0</v>
      </c>
      <c r="GR64">
        <v>0</v>
      </c>
      <c r="GS64">
        <v>3</v>
      </c>
      <c r="GT64">
        <v>0</v>
      </c>
      <c r="GU64" t="s">
        <v>6</v>
      </c>
      <c r="GV64">
        <f t="shared" si="96"/>
        <v>0</v>
      </c>
      <c r="GW64">
        <v>1</v>
      </c>
      <c r="GX64">
        <f t="shared" si="97"/>
        <v>0</v>
      </c>
      <c r="HA64">
        <v>0</v>
      </c>
      <c r="HB64">
        <v>0</v>
      </c>
      <c r="HC64">
        <f t="shared" si="98"/>
        <v>0</v>
      </c>
      <c r="HE64" t="s">
        <v>6</v>
      </c>
      <c r="HF64" t="s">
        <v>6</v>
      </c>
      <c r="HM64" t="s">
        <v>6</v>
      </c>
      <c r="HN64" t="s">
        <v>151</v>
      </c>
      <c r="HO64" t="s">
        <v>152</v>
      </c>
      <c r="HP64" t="s">
        <v>149</v>
      </c>
      <c r="HQ64" t="s">
        <v>149</v>
      </c>
      <c r="HS64">
        <v>0</v>
      </c>
      <c r="IK64">
        <v>0</v>
      </c>
    </row>
    <row r="65" spans="1:245" x14ac:dyDescent="0.2">
      <c r="A65">
        <v>17</v>
      </c>
      <c r="B65">
        <v>1</v>
      </c>
      <c r="C65">
        <f>ROW(SmtRes!A93)</f>
        <v>93</v>
      </c>
      <c r="D65">
        <f>ROW(EtalonRes!A88)</f>
        <v>88</v>
      </c>
      <c r="E65" t="s">
        <v>170</v>
      </c>
      <c r="F65" t="s">
        <v>171</v>
      </c>
      <c r="G65" t="s">
        <v>172</v>
      </c>
      <c r="H65" t="s">
        <v>46</v>
      </c>
      <c r="I65">
        <v>0.1394</v>
      </c>
      <c r="J65">
        <v>0</v>
      </c>
      <c r="K65">
        <v>0.1394</v>
      </c>
      <c r="O65">
        <f t="shared" si="62"/>
        <v>1076</v>
      </c>
      <c r="P65">
        <f t="shared" si="63"/>
        <v>168</v>
      </c>
      <c r="Q65">
        <f t="shared" si="64"/>
        <v>584</v>
      </c>
      <c r="R65">
        <f t="shared" si="65"/>
        <v>201</v>
      </c>
      <c r="S65">
        <f t="shared" si="66"/>
        <v>324</v>
      </c>
      <c r="T65">
        <f t="shared" si="67"/>
        <v>0</v>
      </c>
      <c r="U65">
        <f t="shared" si="68"/>
        <v>0.805732</v>
      </c>
      <c r="V65">
        <f t="shared" si="69"/>
        <v>0.31922600000000001</v>
      </c>
      <c r="W65">
        <f t="shared" si="70"/>
        <v>0</v>
      </c>
      <c r="X65">
        <f t="shared" si="71"/>
        <v>488</v>
      </c>
      <c r="Y65">
        <f t="shared" si="72"/>
        <v>326</v>
      </c>
      <c r="AA65">
        <v>92821788</v>
      </c>
      <c r="AB65">
        <f t="shared" si="73"/>
        <v>439.57</v>
      </c>
      <c r="AC65">
        <f t="shared" si="74"/>
        <v>121.33</v>
      </c>
      <c r="AD65">
        <f t="shared" si="75"/>
        <v>266.39</v>
      </c>
      <c r="AE65">
        <f t="shared" si="76"/>
        <v>32.21</v>
      </c>
      <c r="AF65">
        <f t="shared" si="77"/>
        <v>51.85</v>
      </c>
      <c r="AG65">
        <f t="shared" si="78"/>
        <v>0</v>
      </c>
      <c r="AH65">
        <f t="shared" si="79"/>
        <v>5.78</v>
      </c>
      <c r="AI65">
        <f t="shared" si="80"/>
        <v>2.29</v>
      </c>
      <c r="AJ65">
        <f t="shared" si="81"/>
        <v>0</v>
      </c>
      <c r="AK65">
        <v>439.57</v>
      </c>
      <c r="AL65">
        <v>121.33</v>
      </c>
      <c r="AM65">
        <v>266.39</v>
      </c>
      <c r="AN65">
        <v>32.21</v>
      </c>
      <c r="AO65">
        <v>51.85</v>
      </c>
      <c r="AP65">
        <v>0</v>
      </c>
      <c r="AQ65">
        <v>5.78</v>
      </c>
      <c r="AR65">
        <v>2.29</v>
      </c>
      <c r="AS65">
        <v>0</v>
      </c>
      <c r="AT65">
        <v>93</v>
      </c>
      <c r="AU65">
        <v>62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1</v>
      </c>
      <c r="BJ65" t="s">
        <v>173</v>
      </c>
      <c r="BM65">
        <v>9001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93</v>
      </c>
      <c r="CA65">
        <v>62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82"/>
        <v>1076</v>
      </c>
      <c r="CQ65">
        <f>AC65*BC65</f>
        <v>1203.5935999999999</v>
      </c>
      <c r="CR65">
        <f>AD65*BB65</f>
        <v>4187.6508000000003</v>
      </c>
      <c r="CS65">
        <f t="shared" si="83"/>
        <v>1444.6185</v>
      </c>
      <c r="CT65">
        <f t="shared" si="84"/>
        <v>2325.4725000000003</v>
      </c>
      <c r="CU65">
        <f t="shared" si="85"/>
        <v>0</v>
      </c>
      <c r="CV65">
        <f t="shared" si="86"/>
        <v>5.78</v>
      </c>
      <c r="CW65">
        <f t="shared" si="87"/>
        <v>2.29</v>
      </c>
      <c r="CX65">
        <f t="shared" si="88"/>
        <v>0</v>
      </c>
      <c r="CY65">
        <f t="shared" si="89"/>
        <v>488.25</v>
      </c>
      <c r="CZ65">
        <f t="shared" si="90"/>
        <v>325.5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46</v>
      </c>
      <c r="DW65" t="s">
        <v>46</v>
      </c>
      <c r="DX65">
        <v>1000</v>
      </c>
      <c r="DZ65" t="s">
        <v>6</v>
      </c>
      <c r="EA65" t="s">
        <v>6</v>
      </c>
      <c r="EB65" t="s">
        <v>6</v>
      </c>
      <c r="EC65" t="s">
        <v>6</v>
      </c>
      <c r="EE65">
        <v>66434310</v>
      </c>
      <c r="EF65">
        <v>2</v>
      </c>
      <c r="EG65" t="s">
        <v>48</v>
      </c>
      <c r="EH65">
        <v>9</v>
      </c>
      <c r="EI65" t="s">
        <v>49</v>
      </c>
      <c r="EJ65">
        <v>1</v>
      </c>
      <c r="EK65">
        <v>9001</v>
      </c>
      <c r="EL65" t="s">
        <v>49</v>
      </c>
      <c r="EM65" t="s">
        <v>50</v>
      </c>
      <c r="EO65" t="s">
        <v>6</v>
      </c>
      <c r="EQ65">
        <v>1048576</v>
      </c>
      <c r="ER65">
        <v>439.57</v>
      </c>
      <c r="ES65">
        <v>121.33</v>
      </c>
      <c r="ET65">
        <v>266.39</v>
      </c>
      <c r="EU65">
        <v>32.21</v>
      </c>
      <c r="EV65">
        <v>51.85</v>
      </c>
      <c r="EW65">
        <v>5.78</v>
      </c>
      <c r="EX65">
        <v>2.29</v>
      </c>
      <c r="EY65">
        <v>0</v>
      </c>
      <c r="FQ65">
        <v>0</v>
      </c>
      <c r="FR65">
        <v>0</v>
      </c>
      <c r="FS65">
        <v>0</v>
      </c>
      <c r="FX65">
        <v>93</v>
      </c>
      <c r="FY65">
        <v>62</v>
      </c>
      <c r="GA65" t="s">
        <v>6</v>
      </c>
      <c r="GD65">
        <v>1</v>
      </c>
      <c r="GF65">
        <v>-232908607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91"/>
        <v>0</v>
      </c>
      <c r="GM65">
        <f t="shared" si="92"/>
        <v>1890</v>
      </c>
      <c r="GN65">
        <f t="shared" si="93"/>
        <v>1890</v>
      </c>
      <c r="GO65">
        <f t="shared" si="94"/>
        <v>0</v>
      </c>
      <c r="GP65">
        <f t="shared" si="95"/>
        <v>0</v>
      </c>
      <c r="GR65">
        <v>0</v>
      </c>
      <c r="GS65">
        <v>3</v>
      </c>
      <c r="GT65">
        <v>0</v>
      </c>
      <c r="GU65" t="s">
        <v>6</v>
      </c>
      <c r="GV65">
        <f t="shared" si="96"/>
        <v>0</v>
      </c>
      <c r="GW65">
        <v>1</v>
      </c>
      <c r="GX65">
        <f t="shared" si="97"/>
        <v>0</v>
      </c>
      <c r="HA65">
        <v>0</v>
      </c>
      <c r="HB65">
        <v>0</v>
      </c>
      <c r="HC65">
        <f t="shared" si="98"/>
        <v>0</v>
      </c>
      <c r="HE65" t="s">
        <v>6</v>
      </c>
      <c r="HF65" t="s">
        <v>6</v>
      </c>
      <c r="HM65" t="s">
        <v>6</v>
      </c>
      <c r="HN65" t="s">
        <v>51</v>
      </c>
      <c r="HO65" t="s">
        <v>52</v>
      </c>
      <c r="HP65" t="s">
        <v>49</v>
      </c>
      <c r="HQ65" t="s">
        <v>49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93</v>
      </c>
      <c r="E66" t="s">
        <v>174</v>
      </c>
      <c r="F66" t="s">
        <v>175</v>
      </c>
      <c r="G66" t="s">
        <v>176</v>
      </c>
      <c r="H66" t="str">
        <f>'1.Ведомость'!C60</f>
        <v>т</v>
      </c>
      <c r="I66">
        <f>I65*J66</f>
        <v>0.1394</v>
      </c>
      <c r="J66">
        <v>1</v>
      </c>
      <c r="K66">
        <v>1</v>
      </c>
      <c r="O66">
        <f t="shared" si="62"/>
        <v>15667</v>
      </c>
      <c r="P66">
        <f t="shared" si="63"/>
        <v>15667</v>
      </c>
      <c r="Q66">
        <f t="shared" si="64"/>
        <v>0</v>
      </c>
      <c r="R66">
        <f t="shared" si="65"/>
        <v>0</v>
      </c>
      <c r="S66">
        <f t="shared" si="66"/>
        <v>0</v>
      </c>
      <c r="T66">
        <f t="shared" si="67"/>
        <v>0</v>
      </c>
      <c r="U66">
        <f t="shared" si="68"/>
        <v>0</v>
      </c>
      <c r="V66">
        <f t="shared" si="69"/>
        <v>0</v>
      </c>
      <c r="W66">
        <f t="shared" si="70"/>
        <v>0</v>
      </c>
      <c r="X66">
        <f t="shared" si="71"/>
        <v>0</v>
      </c>
      <c r="Y66">
        <f t="shared" si="72"/>
        <v>0</v>
      </c>
      <c r="AA66">
        <v>92821788</v>
      </c>
      <c r="AB66">
        <f t="shared" si="73"/>
        <v>112388.28</v>
      </c>
      <c r="AC66">
        <f t="shared" si="74"/>
        <v>112388.28</v>
      </c>
      <c r="AD66">
        <f t="shared" si="75"/>
        <v>0</v>
      </c>
      <c r="AE66">
        <f t="shared" si="76"/>
        <v>0</v>
      </c>
      <c r="AF66">
        <f t="shared" si="77"/>
        <v>0</v>
      </c>
      <c r="AG66">
        <f t="shared" si="78"/>
        <v>0</v>
      </c>
      <c r="AH66">
        <f t="shared" si="79"/>
        <v>0</v>
      </c>
      <c r="AI66">
        <f t="shared" si="80"/>
        <v>0</v>
      </c>
      <c r="AJ66">
        <f t="shared" si="81"/>
        <v>0</v>
      </c>
      <c r="AK66">
        <v>112388.28</v>
      </c>
      <c r="AL66">
        <v>112388.28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93</v>
      </c>
      <c r="AU66">
        <v>62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177</v>
      </c>
      <c r="BM66">
        <v>9001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93</v>
      </c>
      <c r="CA66">
        <v>62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82"/>
        <v>15667</v>
      </c>
      <c r="CQ66">
        <f>AC66</f>
        <v>112388.28</v>
      </c>
      <c r="CR66">
        <f>AD66</f>
        <v>0</v>
      </c>
      <c r="CS66">
        <f t="shared" si="83"/>
        <v>0</v>
      </c>
      <c r="CT66">
        <f t="shared" si="84"/>
        <v>0</v>
      </c>
      <c r="CU66">
        <f t="shared" si="85"/>
        <v>0</v>
      </c>
      <c r="CV66">
        <f t="shared" si="86"/>
        <v>0</v>
      </c>
      <c r="CW66">
        <f t="shared" si="87"/>
        <v>0</v>
      </c>
      <c r="CX66">
        <f t="shared" si="88"/>
        <v>0</v>
      </c>
      <c r="CY66">
        <f t="shared" si="89"/>
        <v>0</v>
      </c>
      <c r="CZ66">
        <f t="shared" si="90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46</v>
      </c>
      <c r="DW66" t="s">
        <v>46</v>
      </c>
      <c r="DX66">
        <v>1000</v>
      </c>
      <c r="DZ66" t="s">
        <v>6</v>
      </c>
      <c r="EA66" t="s">
        <v>6</v>
      </c>
      <c r="EB66" t="s">
        <v>6</v>
      </c>
      <c r="EC66" t="s">
        <v>6</v>
      </c>
      <c r="EE66">
        <v>66434310</v>
      </c>
      <c r="EF66">
        <v>2</v>
      </c>
      <c r="EG66" t="s">
        <v>48</v>
      </c>
      <c r="EH66">
        <v>9</v>
      </c>
      <c r="EI66" t="s">
        <v>49</v>
      </c>
      <c r="EJ66">
        <v>1</v>
      </c>
      <c r="EK66">
        <v>9001</v>
      </c>
      <c r="EL66" t="s">
        <v>49</v>
      </c>
      <c r="EM66" t="s">
        <v>50</v>
      </c>
      <c r="EO66" t="s">
        <v>6</v>
      </c>
      <c r="EQ66">
        <v>0</v>
      </c>
      <c r="ER66">
        <v>105946.72</v>
      </c>
      <c r="ES66">
        <v>112388.28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105946.72</v>
      </c>
      <c r="FQ66">
        <v>0</v>
      </c>
      <c r="FR66">
        <v>0</v>
      </c>
      <c r="FS66">
        <v>0</v>
      </c>
      <c r="FX66">
        <v>93</v>
      </c>
      <c r="FY66">
        <v>62</v>
      </c>
      <c r="GA66" t="s">
        <v>178</v>
      </c>
      <c r="GD66">
        <v>1</v>
      </c>
      <c r="GF66">
        <v>-788595485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91"/>
        <v>0</v>
      </c>
      <c r="GM66">
        <f t="shared" si="92"/>
        <v>15667</v>
      </c>
      <c r="GN66">
        <f t="shared" si="93"/>
        <v>15667</v>
      </c>
      <c r="GO66">
        <f t="shared" si="94"/>
        <v>0</v>
      </c>
      <c r="GP66">
        <f t="shared" si="95"/>
        <v>0</v>
      </c>
      <c r="GR66">
        <v>1</v>
      </c>
      <c r="GS66">
        <v>1</v>
      </c>
      <c r="GT66">
        <v>0</v>
      </c>
      <c r="GU66" t="s">
        <v>6</v>
      </c>
      <c r="GV66">
        <f t="shared" si="96"/>
        <v>0</v>
      </c>
      <c r="GW66">
        <v>1</v>
      </c>
      <c r="GX66">
        <f t="shared" si="97"/>
        <v>0</v>
      </c>
      <c r="HA66">
        <v>0</v>
      </c>
      <c r="HB66">
        <v>0</v>
      </c>
      <c r="HC66">
        <f t="shared" si="98"/>
        <v>0</v>
      </c>
      <c r="HE66" t="s">
        <v>58</v>
      </c>
      <c r="HF66" t="s">
        <v>36</v>
      </c>
      <c r="HG66">
        <f>ROUND(AC66*I66,0)</f>
        <v>15667</v>
      </c>
      <c r="HM66" t="s">
        <v>6</v>
      </c>
      <c r="HN66" t="s">
        <v>51</v>
      </c>
      <c r="HO66" t="s">
        <v>52</v>
      </c>
      <c r="HP66" t="s">
        <v>49</v>
      </c>
      <c r="HQ66" t="s">
        <v>49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ROW(SmtRes!A96)</f>
        <v>96</v>
      </c>
      <c r="D67">
        <f>ROW(EtalonRes!A91)</f>
        <v>91</v>
      </c>
      <c r="E67" t="s">
        <v>179</v>
      </c>
      <c r="F67" t="s">
        <v>92</v>
      </c>
      <c r="G67" t="s">
        <v>93</v>
      </c>
      <c r="H67" t="s">
        <v>94</v>
      </c>
      <c r="I67">
        <v>2.6</v>
      </c>
      <c r="J67">
        <v>0</v>
      </c>
      <c r="K67">
        <v>2.6</v>
      </c>
      <c r="O67">
        <f t="shared" si="62"/>
        <v>6804</v>
      </c>
      <c r="P67">
        <f t="shared" si="63"/>
        <v>0</v>
      </c>
      <c r="Q67">
        <f t="shared" si="64"/>
        <v>0</v>
      </c>
      <c r="R67">
        <f t="shared" si="65"/>
        <v>0</v>
      </c>
      <c r="S67">
        <f t="shared" si="66"/>
        <v>6804</v>
      </c>
      <c r="T67">
        <f t="shared" si="67"/>
        <v>0</v>
      </c>
      <c r="U67">
        <f t="shared" si="68"/>
        <v>17.783999999999999</v>
      </c>
      <c r="V67">
        <f t="shared" si="69"/>
        <v>0</v>
      </c>
      <c r="W67">
        <f t="shared" si="70"/>
        <v>0</v>
      </c>
      <c r="X67">
        <f t="shared" si="71"/>
        <v>7008</v>
      </c>
      <c r="Y67">
        <f t="shared" si="72"/>
        <v>4014</v>
      </c>
      <c r="AA67">
        <v>92821788</v>
      </c>
      <c r="AB67">
        <f t="shared" si="73"/>
        <v>58.35</v>
      </c>
      <c r="AC67">
        <f t="shared" si="74"/>
        <v>0</v>
      </c>
      <c r="AD67">
        <f t="shared" si="75"/>
        <v>0</v>
      </c>
      <c r="AE67">
        <f t="shared" si="76"/>
        <v>0</v>
      </c>
      <c r="AF67">
        <f t="shared" si="77"/>
        <v>58.35</v>
      </c>
      <c r="AG67">
        <f t="shared" si="78"/>
        <v>0</v>
      </c>
      <c r="AH67">
        <f t="shared" si="79"/>
        <v>6.84</v>
      </c>
      <c r="AI67">
        <f t="shared" si="80"/>
        <v>0</v>
      </c>
      <c r="AJ67">
        <f t="shared" si="81"/>
        <v>0</v>
      </c>
      <c r="AK67">
        <v>58.35</v>
      </c>
      <c r="AL67">
        <v>0</v>
      </c>
      <c r="AM67">
        <v>0</v>
      </c>
      <c r="AN67">
        <v>0</v>
      </c>
      <c r="AO67">
        <v>58.35</v>
      </c>
      <c r="AP67">
        <v>0</v>
      </c>
      <c r="AQ67">
        <v>6.84</v>
      </c>
      <c r="AR67">
        <v>0</v>
      </c>
      <c r="AS67">
        <v>0</v>
      </c>
      <c r="AT67">
        <v>103</v>
      </c>
      <c r="AU67">
        <v>59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1</v>
      </c>
      <c r="BJ67" t="s">
        <v>95</v>
      </c>
      <c r="BM67">
        <v>46001</v>
      </c>
      <c r="BN67">
        <v>0</v>
      </c>
      <c r="BO67" t="s">
        <v>6</v>
      </c>
      <c r="BP67">
        <v>0</v>
      </c>
      <c r="BQ67">
        <v>2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103</v>
      </c>
      <c r="CA67">
        <v>59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82"/>
        <v>6804</v>
      </c>
      <c r="CQ67">
        <f t="shared" ref="CQ67:CQ78" si="99">AC67*BC67</f>
        <v>0</v>
      </c>
      <c r="CR67">
        <f t="shared" ref="CR67:CR78" si="100">AD67*BB67</f>
        <v>0</v>
      </c>
      <c r="CS67">
        <f t="shared" si="83"/>
        <v>0</v>
      </c>
      <c r="CT67">
        <f t="shared" si="84"/>
        <v>2616.9974999999999</v>
      </c>
      <c r="CU67">
        <f t="shared" si="85"/>
        <v>0</v>
      </c>
      <c r="CV67">
        <f t="shared" si="86"/>
        <v>6.84</v>
      </c>
      <c r="CW67">
        <f t="shared" si="87"/>
        <v>0</v>
      </c>
      <c r="CX67">
        <f t="shared" si="88"/>
        <v>0</v>
      </c>
      <c r="CY67">
        <f t="shared" si="89"/>
        <v>7008.12</v>
      </c>
      <c r="CZ67">
        <f t="shared" si="90"/>
        <v>4014.36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94</v>
      </c>
      <c r="DW67" t="s">
        <v>94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66434399</v>
      </c>
      <c r="EF67">
        <v>2</v>
      </c>
      <c r="EG67" t="s">
        <v>48</v>
      </c>
      <c r="EH67">
        <v>40</v>
      </c>
      <c r="EI67" t="s">
        <v>96</v>
      </c>
      <c r="EJ67">
        <v>1</v>
      </c>
      <c r="EK67">
        <v>46001</v>
      </c>
      <c r="EL67" t="s">
        <v>97</v>
      </c>
      <c r="EM67" t="s">
        <v>98</v>
      </c>
      <c r="EO67" t="s">
        <v>6</v>
      </c>
      <c r="EQ67">
        <v>1048576</v>
      </c>
      <c r="ER67">
        <v>58.35</v>
      </c>
      <c r="ES67">
        <v>0</v>
      </c>
      <c r="ET67">
        <v>0</v>
      </c>
      <c r="EU67">
        <v>0</v>
      </c>
      <c r="EV67">
        <v>58.35</v>
      </c>
      <c r="EW67">
        <v>6.84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59</v>
      </c>
      <c r="GA67" t="s">
        <v>6</v>
      </c>
      <c r="GD67">
        <v>1</v>
      </c>
      <c r="GF67">
        <v>-842202318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91"/>
        <v>0</v>
      </c>
      <c r="GM67">
        <f t="shared" si="92"/>
        <v>17826</v>
      </c>
      <c r="GN67">
        <f t="shared" si="93"/>
        <v>17826</v>
      </c>
      <c r="GO67">
        <f t="shared" si="94"/>
        <v>0</v>
      </c>
      <c r="GP67">
        <f t="shared" si="95"/>
        <v>0</v>
      </c>
      <c r="GR67">
        <v>0</v>
      </c>
      <c r="GS67">
        <v>3</v>
      </c>
      <c r="GT67">
        <v>0</v>
      </c>
      <c r="GU67" t="s">
        <v>6</v>
      </c>
      <c r="GV67">
        <f t="shared" si="96"/>
        <v>0</v>
      </c>
      <c r="GW67">
        <v>1</v>
      </c>
      <c r="GX67">
        <f t="shared" si="97"/>
        <v>0</v>
      </c>
      <c r="HA67">
        <v>0</v>
      </c>
      <c r="HB67">
        <v>0</v>
      </c>
      <c r="HC67">
        <f t="shared" si="98"/>
        <v>0</v>
      </c>
      <c r="HE67" t="s">
        <v>6</v>
      </c>
      <c r="HF67" t="s">
        <v>6</v>
      </c>
      <c r="HM67" t="s">
        <v>6</v>
      </c>
      <c r="HN67" t="s">
        <v>99</v>
      </c>
      <c r="HO67" t="s">
        <v>100</v>
      </c>
      <c r="HP67" t="s">
        <v>97</v>
      </c>
      <c r="HQ67" t="s">
        <v>97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95</v>
      </c>
      <c r="E68" t="s">
        <v>180</v>
      </c>
      <c r="F68" t="s">
        <v>102</v>
      </c>
      <c r="G68" t="s">
        <v>103</v>
      </c>
      <c r="H68" t="str">
        <f>'1.Ведомость'!C62</f>
        <v>РУБ</v>
      </c>
      <c r="I68">
        <f>I67*J68</f>
        <v>3.0419999999999998</v>
      </c>
      <c r="J68">
        <v>1.17</v>
      </c>
      <c r="K68">
        <v>1.17</v>
      </c>
      <c r="O68">
        <f t="shared" si="62"/>
        <v>30</v>
      </c>
      <c r="P68">
        <f t="shared" si="63"/>
        <v>30</v>
      </c>
      <c r="Q68">
        <f t="shared" si="64"/>
        <v>0</v>
      </c>
      <c r="R68">
        <f t="shared" si="65"/>
        <v>0</v>
      </c>
      <c r="S68">
        <f t="shared" si="66"/>
        <v>0</v>
      </c>
      <c r="T68">
        <f t="shared" si="67"/>
        <v>0</v>
      </c>
      <c r="U68">
        <f t="shared" si="68"/>
        <v>0</v>
      </c>
      <c r="V68">
        <f t="shared" si="69"/>
        <v>0</v>
      </c>
      <c r="W68">
        <f t="shared" si="70"/>
        <v>0</v>
      </c>
      <c r="X68">
        <f t="shared" si="71"/>
        <v>0</v>
      </c>
      <c r="Y68">
        <f t="shared" si="72"/>
        <v>0</v>
      </c>
      <c r="AA68">
        <v>92821788</v>
      </c>
      <c r="AB68">
        <f t="shared" si="73"/>
        <v>1</v>
      </c>
      <c r="AC68">
        <f t="shared" si="74"/>
        <v>1</v>
      </c>
      <c r="AD68">
        <f t="shared" si="75"/>
        <v>0</v>
      </c>
      <c r="AE68">
        <f t="shared" si="76"/>
        <v>0</v>
      </c>
      <c r="AF68">
        <f t="shared" si="77"/>
        <v>0</v>
      </c>
      <c r="AG68">
        <f t="shared" si="78"/>
        <v>0</v>
      </c>
      <c r="AH68">
        <f t="shared" si="79"/>
        <v>0</v>
      </c>
      <c r="AI68">
        <f t="shared" si="80"/>
        <v>0</v>
      </c>
      <c r="AJ68">
        <f t="shared" si="81"/>
        <v>0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59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105</v>
      </c>
      <c r="BM68">
        <v>46001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103</v>
      </c>
      <c r="CA68">
        <v>59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82"/>
        <v>30</v>
      </c>
      <c r="CQ68">
        <f t="shared" si="99"/>
        <v>9.92</v>
      </c>
      <c r="CR68">
        <f t="shared" si="100"/>
        <v>0</v>
      </c>
      <c r="CS68">
        <f t="shared" si="83"/>
        <v>0</v>
      </c>
      <c r="CT68">
        <f t="shared" si="84"/>
        <v>0</v>
      </c>
      <c r="CU68">
        <f t="shared" si="85"/>
        <v>0</v>
      </c>
      <c r="CV68">
        <f t="shared" si="86"/>
        <v>0</v>
      </c>
      <c r="CW68">
        <f t="shared" si="87"/>
        <v>0</v>
      </c>
      <c r="CX68">
        <f t="shared" si="88"/>
        <v>0</v>
      </c>
      <c r="CY68">
        <f t="shared" si="89"/>
        <v>0</v>
      </c>
      <c r="CZ68">
        <f t="shared" si="90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104</v>
      </c>
      <c r="DW68" t="s">
        <v>104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66434399</v>
      </c>
      <c r="EF68">
        <v>2</v>
      </c>
      <c r="EG68" t="s">
        <v>48</v>
      </c>
      <c r="EH68">
        <v>40</v>
      </c>
      <c r="EI68" t="s">
        <v>96</v>
      </c>
      <c r="EJ68">
        <v>1</v>
      </c>
      <c r="EK68">
        <v>46001</v>
      </c>
      <c r="EL68" t="s">
        <v>97</v>
      </c>
      <c r="EM68" t="s">
        <v>98</v>
      </c>
      <c r="EO68" t="s">
        <v>6</v>
      </c>
      <c r="EQ68">
        <v>0</v>
      </c>
      <c r="ER68">
        <v>1</v>
      </c>
      <c r="ES68">
        <v>1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103</v>
      </c>
      <c r="FY68">
        <v>59</v>
      </c>
      <c r="GA68" t="s">
        <v>6</v>
      </c>
      <c r="GD68">
        <v>1</v>
      </c>
      <c r="GF68">
        <v>933151182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91"/>
        <v>0</v>
      </c>
      <c r="GM68">
        <f t="shared" si="92"/>
        <v>30</v>
      </c>
      <c r="GN68">
        <f t="shared" si="93"/>
        <v>30</v>
      </c>
      <c r="GO68">
        <f t="shared" si="94"/>
        <v>0</v>
      </c>
      <c r="GP68">
        <f t="shared" si="95"/>
        <v>0</v>
      </c>
      <c r="GR68">
        <v>0</v>
      </c>
      <c r="GS68">
        <v>3</v>
      </c>
      <c r="GT68">
        <v>0</v>
      </c>
      <c r="GU68" t="s">
        <v>6</v>
      </c>
      <c r="GV68">
        <f t="shared" si="96"/>
        <v>0</v>
      </c>
      <c r="GW68">
        <v>1</v>
      </c>
      <c r="GX68">
        <f t="shared" si="97"/>
        <v>0</v>
      </c>
      <c r="HA68">
        <v>0</v>
      </c>
      <c r="HB68">
        <v>0</v>
      </c>
      <c r="HC68">
        <f t="shared" si="98"/>
        <v>0</v>
      </c>
      <c r="HE68" t="s">
        <v>6</v>
      </c>
      <c r="HF68" t="s">
        <v>6</v>
      </c>
      <c r="HM68" t="s">
        <v>6</v>
      </c>
      <c r="HN68" t="s">
        <v>99</v>
      </c>
      <c r="HO68" t="s">
        <v>100</v>
      </c>
      <c r="HP68" t="s">
        <v>97</v>
      </c>
      <c r="HQ68" t="s">
        <v>97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96</v>
      </c>
      <c r="E69" t="s">
        <v>181</v>
      </c>
      <c r="F69" t="s">
        <v>107</v>
      </c>
      <c r="G69" t="s">
        <v>108</v>
      </c>
      <c r="H69" t="s">
        <v>109</v>
      </c>
      <c r="I69">
        <f>I67*J69</f>
        <v>0</v>
      </c>
      <c r="J69">
        <v>0</v>
      </c>
      <c r="K69">
        <v>0</v>
      </c>
      <c r="O69">
        <f t="shared" si="62"/>
        <v>0</v>
      </c>
      <c r="P69">
        <f t="shared" si="63"/>
        <v>0</v>
      </c>
      <c r="Q69">
        <f t="shared" si="64"/>
        <v>0</v>
      </c>
      <c r="R69">
        <f t="shared" si="65"/>
        <v>0</v>
      </c>
      <c r="S69">
        <f t="shared" si="66"/>
        <v>0</v>
      </c>
      <c r="T69">
        <f t="shared" si="67"/>
        <v>0</v>
      </c>
      <c r="U69">
        <f t="shared" si="68"/>
        <v>0</v>
      </c>
      <c r="V69">
        <f t="shared" si="69"/>
        <v>0</v>
      </c>
      <c r="W69">
        <f t="shared" si="70"/>
        <v>0</v>
      </c>
      <c r="X69">
        <f t="shared" si="71"/>
        <v>0</v>
      </c>
      <c r="Y69">
        <f t="shared" si="72"/>
        <v>0</v>
      </c>
      <c r="AA69">
        <v>92821788</v>
      </c>
      <c r="AB69">
        <f t="shared" si="73"/>
        <v>0</v>
      </c>
      <c r="AC69">
        <f t="shared" si="74"/>
        <v>0</v>
      </c>
      <c r="AD69">
        <f t="shared" si="75"/>
        <v>0</v>
      </c>
      <c r="AE69">
        <f t="shared" si="76"/>
        <v>0</v>
      </c>
      <c r="AF69">
        <f t="shared" si="77"/>
        <v>0</v>
      </c>
      <c r="AG69">
        <f t="shared" si="78"/>
        <v>0</v>
      </c>
      <c r="AH69">
        <f t="shared" si="79"/>
        <v>0</v>
      </c>
      <c r="AI69">
        <f t="shared" si="80"/>
        <v>0</v>
      </c>
      <c r="AJ69">
        <f t="shared" si="81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59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6</v>
      </c>
      <c r="BM69">
        <v>46001</v>
      </c>
      <c r="BN69">
        <v>0</v>
      </c>
      <c r="BO69" t="s">
        <v>6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103</v>
      </c>
      <c r="CA69">
        <v>59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82"/>
        <v>0</v>
      </c>
      <c r="CQ69">
        <f t="shared" si="99"/>
        <v>0</v>
      </c>
      <c r="CR69">
        <f t="shared" si="100"/>
        <v>0</v>
      </c>
      <c r="CS69">
        <f t="shared" si="83"/>
        <v>0</v>
      </c>
      <c r="CT69">
        <f t="shared" si="84"/>
        <v>0</v>
      </c>
      <c r="CU69">
        <f t="shared" si="85"/>
        <v>0</v>
      </c>
      <c r="CV69">
        <f t="shared" si="86"/>
        <v>0</v>
      </c>
      <c r="CW69">
        <f t="shared" si="87"/>
        <v>0</v>
      </c>
      <c r="CX69">
        <f t="shared" si="88"/>
        <v>0</v>
      </c>
      <c r="CY69">
        <f t="shared" si="89"/>
        <v>0</v>
      </c>
      <c r="CZ69">
        <f t="shared" si="90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109</v>
      </c>
      <c r="DW69" t="s">
        <v>109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66434399</v>
      </c>
      <c r="EF69">
        <v>2</v>
      </c>
      <c r="EG69" t="s">
        <v>48</v>
      </c>
      <c r="EH69">
        <v>40</v>
      </c>
      <c r="EI69" t="s">
        <v>96</v>
      </c>
      <c r="EJ69">
        <v>1</v>
      </c>
      <c r="EK69">
        <v>46001</v>
      </c>
      <c r="EL69" t="s">
        <v>97</v>
      </c>
      <c r="EM69" t="s">
        <v>98</v>
      </c>
      <c r="EO69" t="s">
        <v>6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103</v>
      </c>
      <c r="FY69">
        <v>59</v>
      </c>
      <c r="GA69" t="s">
        <v>6</v>
      </c>
      <c r="GD69">
        <v>1</v>
      </c>
      <c r="GF69">
        <v>-529615532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91"/>
        <v>0</v>
      </c>
      <c r="GM69">
        <f t="shared" si="92"/>
        <v>0</v>
      </c>
      <c r="GN69">
        <f t="shared" si="93"/>
        <v>0</v>
      </c>
      <c r="GO69">
        <f t="shared" si="94"/>
        <v>0</v>
      </c>
      <c r="GP69">
        <f t="shared" si="95"/>
        <v>0</v>
      </c>
      <c r="GR69">
        <v>0</v>
      </c>
      <c r="GS69">
        <v>3</v>
      </c>
      <c r="GT69">
        <v>0</v>
      </c>
      <c r="GU69" t="s">
        <v>6</v>
      </c>
      <c r="GV69">
        <f t="shared" si="96"/>
        <v>0</v>
      </c>
      <c r="GW69">
        <v>1</v>
      </c>
      <c r="GX69">
        <f t="shared" si="97"/>
        <v>0</v>
      </c>
      <c r="HA69">
        <v>0</v>
      </c>
      <c r="HB69">
        <v>0</v>
      </c>
      <c r="HC69">
        <f t="shared" si="98"/>
        <v>0</v>
      </c>
      <c r="HE69" t="s">
        <v>6</v>
      </c>
      <c r="HF69" t="s">
        <v>6</v>
      </c>
      <c r="HM69" t="s">
        <v>6</v>
      </c>
      <c r="HN69" t="s">
        <v>99</v>
      </c>
      <c r="HO69" t="s">
        <v>100</v>
      </c>
      <c r="HP69" t="s">
        <v>97</v>
      </c>
      <c r="HQ69" t="s">
        <v>97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ROW(SmtRes!A99)</f>
        <v>99</v>
      </c>
      <c r="D70">
        <f>ROW(EtalonRes!A94)</f>
        <v>94</v>
      </c>
      <c r="E70" t="s">
        <v>182</v>
      </c>
      <c r="F70" t="s">
        <v>110</v>
      </c>
      <c r="G70" t="s">
        <v>111</v>
      </c>
      <c r="H70" t="s">
        <v>94</v>
      </c>
      <c r="I70">
        <v>-2.6</v>
      </c>
      <c r="J70">
        <v>0</v>
      </c>
      <c r="K70">
        <v>-2.6</v>
      </c>
      <c r="O70">
        <f t="shared" si="62"/>
        <v>-2682</v>
      </c>
      <c r="P70">
        <f t="shared" si="63"/>
        <v>0</v>
      </c>
      <c r="Q70">
        <f t="shared" si="64"/>
        <v>0</v>
      </c>
      <c r="R70">
        <f t="shared" si="65"/>
        <v>0</v>
      </c>
      <c r="S70">
        <f t="shared" si="66"/>
        <v>-2682</v>
      </c>
      <c r="T70">
        <f t="shared" si="67"/>
        <v>0</v>
      </c>
      <c r="U70">
        <f t="shared" si="68"/>
        <v>-7.02</v>
      </c>
      <c r="V70">
        <f t="shared" si="69"/>
        <v>0</v>
      </c>
      <c r="W70">
        <f t="shared" si="70"/>
        <v>0</v>
      </c>
      <c r="X70">
        <f t="shared" si="71"/>
        <v>-2762</v>
      </c>
      <c r="Y70">
        <f t="shared" si="72"/>
        <v>-1582</v>
      </c>
      <c r="AA70">
        <v>92821788</v>
      </c>
      <c r="AB70">
        <f t="shared" si="73"/>
        <v>23</v>
      </c>
      <c r="AC70">
        <f>ROUND(((ES70*ROUND(10,7))),2)</f>
        <v>0</v>
      </c>
      <c r="AD70">
        <f>ROUND(((((ET70*ROUND(10,7)))-((EU70*ROUND(10,7))))+AE70),2)</f>
        <v>0</v>
      </c>
      <c r="AE70">
        <f>ROUND(((EU70*ROUND(10,7))),2)</f>
        <v>0</v>
      </c>
      <c r="AF70">
        <f>ROUND(((EV70*ROUND(10,7))),2)</f>
        <v>23</v>
      </c>
      <c r="AG70">
        <f t="shared" si="78"/>
        <v>0</v>
      </c>
      <c r="AH70">
        <f>((EW70*ROUND(10,7)))</f>
        <v>2.7</v>
      </c>
      <c r="AI70">
        <f>((EX70*ROUND(10,7)))</f>
        <v>0</v>
      </c>
      <c r="AJ70">
        <f t="shared" si="81"/>
        <v>0</v>
      </c>
      <c r="AK70">
        <v>2.2999999999999998</v>
      </c>
      <c r="AL70">
        <v>0</v>
      </c>
      <c r="AM70">
        <v>0</v>
      </c>
      <c r="AN70">
        <v>0</v>
      </c>
      <c r="AO70">
        <v>2.2999999999999998</v>
      </c>
      <c r="AP70">
        <v>0</v>
      </c>
      <c r="AQ70">
        <v>0.27</v>
      </c>
      <c r="AR70">
        <v>0</v>
      </c>
      <c r="AS70">
        <v>0</v>
      </c>
      <c r="AT70">
        <v>103</v>
      </c>
      <c r="AU70">
        <v>59</v>
      </c>
      <c r="AV70">
        <v>1</v>
      </c>
      <c r="AW70">
        <v>1</v>
      </c>
      <c r="AZ70">
        <v>1</v>
      </c>
      <c r="BA70">
        <v>44.85</v>
      </c>
      <c r="BB70">
        <v>15.72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1</v>
      </c>
      <c r="BJ70" t="s">
        <v>112</v>
      </c>
      <c r="BM70">
        <v>46001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44.85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103</v>
      </c>
      <c r="CA70">
        <v>59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82"/>
        <v>-2682</v>
      </c>
      <c r="CQ70">
        <f t="shared" si="99"/>
        <v>0</v>
      </c>
      <c r="CR70">
        <f t="shared" si="100"/>
        <v>0</v>
      </c>
      <c r="CS70">
        <f t="shared" si="83"/>
        <v>0</v>
      </c>
      <c r="CT70">
        <f t="shared" si="84"/>
        <v>1031.55</v>
      </c>
      <c r="CU70">
        <f t="shared" si="85"/>
        <v>0</v>
      </c>
      <c r="CV70">
        <f t="shared" si="86"/>
        <v>2.7</v>
      </c>
      <c r="CW70">
        <f t="shared" si="87"/>
        <v>0</v>
      </c>
      <c r="CX70">
        <f t="shared" si="88"/>
        <v>0</v>
      </c>
      <c r="CY70">
        <f t="shared" si="89"/>
        <v>-2762.46</v>
      </c>
      <c r="CZ70">
        <f t="shared" si="90"/>
        <v>-1582.38</v>
      </c>
      <c r="DC70" t="s">
        <v>6</v>
      </c>
      <c r="DD70" t="s">
        <v>113</v>
      </c>
      <c r="DE70" t="s">
        <v>113</v>
      </c>
      <c r="DF70" t="s">
        <v>113</v>
      </c>
      <c r="DG70" t="s">
        <v>113</v>
      </c>
      <c r="DH70" t="s">
        <v>6</v>
      </c>
      <c r="DI70" t="s">
        <v>113</v>
      </c>
      <c r="DJ70" t="s">
        <v>113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94</v>
      </c>
      <c r="DW70" t="s">
        <v>94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66434399</v>
      </c>
      <c r="EF70">
        <v>2</v>
      </c>
      <c r="EG70" t="s">
        <v>48</v>
      </c>
      <c r="EH70">
        <v>40</v>
      </c>
      <c r="EI70" t="s">
        <v>96</v>
      </c>
      <c r="EJ70">
        <v>1</v>
      </c>
      <c r="EK70">
        <v>46001</v>
      </c>
      <c r="EL70" t="s">
        <v>97</v>
      </c>
      <c r="EM70" t="s">
        <v>98</v>
      </c>
      <c r="EO70" t="s">
        <v>6</v>
      </c>
      <c r="EQ70">
        <v>1048576</v>
      </c>
      <c r="ER70">
        <v>2.2999999999999998</v>
      </c>
      <c r="ES70">
        <v>0</v>
      </c>
      <c r="ET70">
        <v>0</v>
      </c>
      <c r="EU70">
        <v>0</v>
      </c>
      <c r="EV70">
        <v>2.2999999999999998</v>
      </c>
      <c r="EW70">
        <v>0.27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103</v>
      </c>
      <c r="FY70">
        <v>59</v>
      </c>
      <c r="GA70" t="s">
        <v>6</v>
      </c>
      <c r="GD70">
        <v>1</v>
      </c>
      <c r="GF70">
        <v>-1102491614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91"/>
        <v>0</v>
      </c>
      <c r="GM70">
        <f t="shared" si="92"/>
        <v>-7026</v>
      </c>
      <c r="GN70">
        <f t="shared" si="93"/>
        <v>-7026</v>
      </c>
      <c r="GO70">
        <f t="shared" si="94"/>
        <v>0</v>
      </c>
      <c r="GP70">
        <f t="shared" si="95"/>
        <v>0</v>
      </c>
      <c r="GR70">
        <v>0</v>
      </c>
      <c r="GS70">
        <v>3</v>
      </c>
      <c r="GT70">
        <v>0</v>
      </c>
      <c r="GU70" t="s">
        <v>113</v>
      </c>
      <c r="GV70">
        <f>ROUND(((GT70*ROUND(10,7))),2)</f>
        <v>0</v>
      </c>
      <c r="GW70">
        <v>1</v>
      </c>
      <c r="GX70">
        <f t="shared" si="97"/>
        <v>0</v>
      </c>
      <c r="HA70">
        <v>0</v>
      </c>
      <c r="HB70">
        <v>0</v>
      </c>
      <c r="HC70">
        <f t="shared" si="98"/>
        <v>0</v>
      </c>
      <c r="HE70" t="s">
        <v>6</v>
      </c>
      <c r="HF70" t="s">
        <v>6</v>
      </c>
      <c r="HM70" t="s">
        <v>6</v>
      </c>
      <c r="HN70" t="s">
        <v>99</v>
      </c>
      <c r="HO70" t="s">
        <v>100</v>
      </c>
      <c r="HP70" t="s">
        <v>97</v>
      </c>
      <c r="HQ70" t="s">
        <v>97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98</v>
      </c>
      <c r="E71" t="s">
        <v>183</v>
      </c>
      <c r="F71" t="s">
        <v>102</v>
      </c>
      <c r="G71" t="s">
        <v>103</v>
      </c>
      <c r="H71" t="str">
        <f>'1.Ведомость'!C64</f>
        <v>РУБ</v>
      </c>
      <c r="I71">
        <f>I70*J71</f>
        <v>-1.3</v>
      </c>
      <c r="J71">
        <v>0.5</v>
      </c>
      <c r="K71">
        <v>0.05</v>
      </c>
      <c r="O71">
        <f t="shared" si="62"/>
        <v>-13</v>
      </c>
      <c r="P71">
        <f t="shared" si="63"/>
        <v>-13</v>
      </c>
      <c r="Q71">
        <f t="shared" si="64"/>
        <v>0</v>
      </c>
      <c r="R71">
        <f t="shared" si="65"/>
        <v>0</v>
      </c>
      <c r="S71">
        <f t="shared" si="66"/>
        <v>0</v>
      </c>
      <c r="T71">
        <f t="shared" si="67"/>
        <v>0</v>
      </c>
      <c r="U71">
        <f t="shared" si="68"/>
        <v>0</v>
      </c>
      <c r="V71">
        <f t="shared" si="69"/>
        <v>0</v>
      </c>
      <c r="W71">
        <f t="shared" si="70"/>
        <v>0</v>
      </c>
      <c r="X71">
        <f t="shared" si="71"/>
        <v>0</v>
      </c>
      <c r="Y71">
        <f t="shared" si="72"/>
        <v>0</v>
      </c>
      <c r="AA71">
        <v>92821788</v>
      </c>
      <c r="AB71">
        <f t="shared" si="73"/>
        <v>1</v>
      </c>
      <c r="AC71">
        <f>ROUND((ES71),2)</f>
        <v>1</v>
      </c>
      <c r="AD71">
        <f>ROUND((((ET71)-(EU71))+AE71),2)</f>
        <v>0</v>
      </c>
      <c r="AE71">
        <f t="shared" ref="AE71:AF75" si="101">ROUND((EU71),2)</f>
        <v>0</v>
      </c>
      <c r="AF71">
        <f t="shared" si="101"/>
        <v>0</v>
      </c>
      <c r="AG71">
        <f t="shared" si="78"/>
        <v>0</v>
      </c>
      <c r="AH71">
        <f t="shared" ref="AH71:AI75" si="102">(EW71)</f>
        <v>0</v>
      </c>
      <c r="AI71">
        <f t="shared" si="102"/>
        <v>0</v>
      </c>
      <c r="AJ71">
        <f t="shared" si="81"/>
        <v>0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59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105</v>
      </c>
      <c r="BM71">
        <v>46001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103</v>
      </c>
      <c r="CA71">
        <v>59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82"/>
        <v>-13</v>
      </c>
      <c r="CQ71">
        <f t="shared" si="99"/>
        <v>9.92</v>
      </c>
      <c r="CR71">
        <f t="shared" si="100"/>
        <v>0</v>
      </c>
      <c r="CS71">
        <f t="shared" si="83"/>
        <v>0</v>
      </c>
      <c r="CT71">
        <f t="shared" si="84"/>
        <v>0</v>
      </c>
      <c r="CU71">
        <f t="shared" si="85"/>
        <v>0</v>
      </c>
      <c r="CV71">
        <f t="shared" si="86"/>
        <v>0</v>
      </c>
      <c r="CW71">
        <f t="shared" si="87"/>
        <v>0</v>
      </c>
      <c r="CX71">
        <f t="shared" si="88"/>
        <v>0</v>
      </c>
      <c r="CY71">
        <f t="shared" si="89"/>
        <v>0</v>
      </c>
      <c r="CZ71">
        <f t="shared" si="90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104</v>
      </c>
      <c r="DW71" t="s">
        <v>104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66434399</v>
      </c>
      <c r="EF71">
        <v>2</v>
      </c>
      <c r="EG71" t="s">
        <v>48</v>
      </c>
      <c r="EH71">
        <v>40</v>
      </c>
      <c r="EI71" t="s">
        <v>96</v>
      </c>
      <c r="EJ71">
        <v>1</v>
      </c>
      <c r="EK71">
        <v>46001</v>
      </c>
      <c r="EL71" t="s">
        <v>97</v>
      </c>
      <c r="EM71" t="s">
        <v>98</v>
      </c>
      <c r="EO71" t="s">
        <v>6</v>
      </c>
      <c r="EQ71">
        <v>0</v>
      </c>
      <c r="ER71">
        <v>1</v>
      </c>
      <c r="ES71">
        <v>1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103</v>
      </c>
      <c r="FY71">
        <v>59</v>
      </c>
      <c r="GA71" t="s">
        <v>6</v>
      </c>
      <c r="GD71">
        <v>1</v>
      </c>
      <c r="GF71">
        <v>933151182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91"/>
        <v>0</v>
      </c>
      <c r="GM71">
        <f t="shared" si="92"/>
        <v>-13</v>
      </c>
      <c r="GN71">
        <f t="shared" si="93"/>
        <v>-13</v>
      </c>
      <c r="GO71">
        <f t="shared" si="94"/>
        <v>0</v>
      </c>
      <c r="GP71">
        <f t="shared" si="95"/>
        <v>0</v>
      </c>
      <c r="GR71">
        <v>0</v>
      </c>
      <c r="GS71">
        <v>3</v>
      </c>
      <c r="GT71">
        <v>0</v>
      </c>
      <c r="GU71" t="s">
        <v>6</v>
      </c>
      <c r="GV71">
        <f>ROUND((GT71),2)</f>
        <v>0</v>
      </c>
      <c r="GW71">
        <v>1</v>
      </c>
      <c r="GX71">
        <f t="shared" si="97"/>
        <v>0</v>
      </c>
      <c r="HA71">
        <v>0</v>
      </c>
      <c r="HB71">
        <v>0</v>
      </c>
      <c r="HC71">
        <f t="shared" si="98"/>
        <v>0</v>
      </c>
      <c r="HE71" t="s">
        <v>6</v>
      </c>
      <c r="HF71" t="s">
        <v>6</v>
      </c>
      <c r="HM71" t="s">
        <v>113</v>
      </c>
      <c r="HN71" t="s">
        <v>99</v>
      </c>
      <c r="HO71" t="s">
        <v>100</v>
      </c>
      <c r="HP71" t="s">
        <v>97</v>
      </c>
      <c r="HQ71" t="s">
        <v>97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99</v>
      </c>
      <c r="E72" t="s">
        <v>184</v>
      </c>
      <c r="F72" t="s">
        <v>107</v>
      </c>
      <c r="G72" t="s">
        <v>108</v>
      </c>
      <c r="H72" t="s">
        <v>109</v>
      </c>
      <c r="I72">
        <f>I70*J72</f>
        <v>0</v>
      </c>
      <c r="J72">
        <v>0</v>
      </c>
      <c r="K72">
        <v>0</v>
      </c>
      <c r="O72">
        <f t="shared" si="62"/>
        <v>0</v>
      </c>
      <c r="P72">
        <f t="shared" si="63"/>
        <v>0</v>
      </c>
      <c r="Q72">
        <f t="shared" si="64"/>
        <v>0</v>
      </c>
      <c r="R72">
        <f t="shared" si="65"/>
        <v>0</v>
      </c>
      <c r="S72">
        <f t="shared" si="66"/>
        <v>0</v>
      </c>
      <c r="T72">
        <f t="shared" si="67"/>
        <v>0</v>
      </c>
      <c r="U72">
        <f t="shared" si="68"/>
        <v>0</v>
      </c>
      <c r="V72">
        <f t="shared" si="69"/>
        <v>0</v>
      </c>
      <c r="W72">
        <f t="shared" si="70"/>
        <v>0</v>
      </c>
      <c r="X72">
        <f t="shared" si="71"/>
        <v>0</v>
      </c>
      <c r="Y72">
        <f t="shared" si="72"/>
        <v>0</v>
      </c>
      <c r="AA72">
        <v>92821788</v>
      </c>
      <c r="AB72">
        <f t="shared" si="73"/>
        <v>0</v>
      </c>
      <c r="AC72">
        <f>ROUND((ES72),2)</f>
        <v>0</v>
      </c>
      <c r="AD72">
        <f>ROUND((((ET72)-(EU72))+AE72),2)</f>
        <v>0</v>
      </c>
      <c r="AE72">
        <f t="shared" si="101"/>
        <v>0</v>
      </c>
      <c r="AF72">
        <f t="shared" si="101"/>
        <v>0</v>
      </c>
      <c r="AG72">
        <f t="shared" si="78"/>
        <v>0</v>
      </c>
      <c r="AH72">
        <f t="shared" si="102"/>
        <v>0</v>
      </c>
      <c r="AI72">
        <f t="shared" si="102"/>
        <v>0</v>
      </c>
      <c r="AJ72">
        <f t="shared" si="81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59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6</v>
      </c>
      <c r="BM72">
        <v>46001</v>
      </c>
      <c r="BN72">
        <v>0</v>
      </c>
      <c r="BO72" t="s">
        <v>6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103</v>
      </c>
      <c r="CA72">
        <v>59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82"/>
        <v>0</v>
      </c>
      <c r="CQ72">
        <f t="shared" si="99"/>
        <v>0</v>
      </c>
      <c r="CR72">
        <f t="shared" si="100"/>
        <v>0</v>
      </c>
      <c r="CS72">
        <f t="shared" si="83"/>
        <v>0</v>
      </c>
      <c r="CT72">
        <f t="shared" si="84"/>
        <v>0</v>
      </c>
      <c r="CU72">
        <f t="shared" si="85"/>
        <v>0</v>
      </c>
      <c r="CV72">
        <f t="shared" si="86"/>
        <v>0</v>
      </c>
      <c r="CW72">
        <f t="shared" si="87"/>
        <v>0</v>
      </c>
      <c r="CX72">
        <f t="shared" si="88"/>
        <v>0</v>
      </c>
      <c r="CY72">
        <f t="shared" si="89"/>
        <v>0</v>
      </c>
      <c r="CZ72">
        <f t="shared" si="90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109</v>
      </c>
      <c r="DW72" t="s">
        <v>109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66434399</v>
      </c>
      <c r="EF72">
        <v>2</v>
      </c>
      <c r="EG72" t="s">
        <v>48</v>
      </c>
      <c r="EH72">
        <v>40</v>
      </c>
      <c r="EI72" t="s">
        <v>96</v>
      </c>
      <c r="EJ72">
        <v>1</v>
      </c>
      <c r="EK72">
        <v>46001</v>
      </c>
      <c r="EL72" t="s">
        <v>97</v>
      </c>
      <c r="EM72" t="s">
        <v>98</v>
      </c>
      <c r="EO72" t="s">
        <v>6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103</v>
      </c>
      <c r="FY72">
        <v>59</v>
      </c>
      <c r="GA72" t="s">
        <v>6</v>
      </c>
      <c r="GD72">
        <v>1</v>
      </c>
      <c r="GF72">
        <v>-529615532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91"/>
        <v>0</v>
      </c>
      <c r="GM72">
        <f t="shared" si="92"/>
        <v>0</v>
      </c>
      <c r="GN72">
        <f t="shared" si="93"/>
        <v>0</v>
      </c>
      <c r="GO72">
        <f t="shared" si="94"/>
        <v>0</v>
      </c>
      <c r="GP72">
        <f t="shared" si="95"/>
        <v>0</v>
      </c>
      <c r="GR72">
        <v>0</v>
      </c>
      <c r="GS72">
        <v>3</v>
      </c>
      <c r="GT72">
        <v>0</v>
      </c>
      <c r="GU72" t="s">
        <v>6</v>
      </c>
      <c r="GV72">
        <f>ROUND((GT72),2)</f>
        <v>0</v>
      </c>
      <c r="GW72">
        <v>1</v>
      </c>
      <c r="GX72">
        <f t="shared" si="97"/>
        <v>0</v>
      </c>
      <c r="HA72">
        <v>0</v>
      </c>
      <c r="HB72">
        <v>0</v>
      </c>
      <c r="HC72">
        <f t="shared" si="98"/>
        <v>0</v>
      </c>
      <c r="HE72" t="s">
        <v>6</v>
      </c>
      <c r="HF72" t="s">
        <v>6</v>
      </c>
      <c r="HM72" t="s">
        <v>113</v>
      </c>
      <c r="HN72" t="s">
        <v>99</v>
      </c>
      <c r="HO72" t="s">
        <v>100</v>
      </c>
      <c r="HP72" t="s">
        <v>97</v>
      </c>
      <c r="HQ72" t="s">
        <v>97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ROW(SmtRes!A102)</f>
        <v>102</v>
      </c>
      <c r="D73">
        <f>ROW(EtalonRes!A97)</f>
        <v>97</v>
      </c>
      <c r="E73" t="s">
        <v>185</v>
      </c>
      <c r="F73" t="s">
        <v>117</v>
      </c>
      <c r="G73" t="s">
        <v>186</v>
      </c>
      <c r="H73" t="s">
        <v>94</v>
      </c>
      <c r="I73">
        <v>1</v>
      </c>
      <c r="J73">
        <v>0</v>
      </c>
      <c r="K73">
        <v>1</v>
      </c>
      <c r="O73">
        <f t="shared" si="62"/>
        <v>2896</v>
      </c>
      <c r="P73">
        <f t="shared" si="63"/>
        <v>0</v>
      </c>
      <c r="Q73">
        <f t="shared" si="64"/>
        <v>0</v>
      </c>
      <c r="R73">
        <f t="shared" si="65"/>
        <v>0</v>
      </c>
      <c r="S73">
        <f t="shared" si="66"/>
        <v>2896</v>
      </c>
      <c r="T73">
        <f t="shared" si="67"/>
        <v>0</v>
      </c>
      <c r="U73">
        <f t="shared" si="68"/>
        <v>7.57</v>
      </c>
      <c r="V73">
        <f t="shared" si="69"/>
        <v>0</v>
      </c>
      <c r="W73">
        <f t="shared" si="70"/>
        <v>0</v>
      </c>
      <c r="X73">
        <f t="shared" si="71"/>
        <v>2983</v>
      </c>
      <c r="Y73">
        <f t="shared" si="72"/>
        <v>1709</v>
      </c>
      <c r="AA73">
        <v>92821788</v>
      </c>
      <c r="AB73">
        <f t="shared" si="73"/>
        <v>64.569999999999993</v>
      </c>
      <c r="AC73">
        <f>ROUND((ES73),2)</f>
        <v>0</v>
      </c>
      <c r="AD73">
        <f>ROUND((((ET73)-(EU73))+AE73),2)</f>
        <v>0</v>
      </c>
      <c r="AE73">
        <f t="shared" si="101"/>
        <v>0</v>
      </c>
      <c r="AF73">
        <f t="shared" si="101"/>
        <v>64.569999999999993</v>
      </c>
      <c r="AG73">
        <f t="shared" si="78"/>
        <v>0</v>
      </c>
      <c r="AH73">
        <f t="shared" si="102"/>
        <v>7.57</v>
      </c>
      <c r="AI73">
        <f t="shared" si="102"/>
        <v>0</v>
      </c>
      <c r="AJ73">
        <f t="shared" si="81"/>
        <v>0</v>
      </c>
      <c r="AK73">
        <v>64.569999999999993</v>
      </c>
      <c r="AL73">
        <v>0</v>
      </c>
      <c r="AM73">
        <v>0</v>
      </c>
      <c r="AN73">
        <v>0</v>
      </c>
      <c r="AO73">
        <v>64.569999999999993</v>
      </c>
      <c r="AP73">
        <v>0</v>
      </c>
      <c r="AQ73">
        <v>7.57</v>
      </c>
      <c r="AR73">
        <v>0</v>
      </c>
      <c r="AS73">
        <v>0</v>
      </c>
      <c r="AT73">
        <v>103</v>
      </c>
      <c r="AU73">
        <v>59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1</v>
      </c>
      <c r="BJ73" t="s">
        <v>119</v>
      </c>
      <c r="BM73">
        <v>46001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103</v>
      </c>
      <c r="CA73">
        <v>59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82"/>
        <v>2896</v>
      </c>
      <c r="CQ73">
        <f t="shared" si="99"/>
        <v>0</v>
      </c>
      <c r="CR73">
        <f t="shared" si="100"/>
        <v>0</v>
      </c>
      <c r="CS73">
        <f t="shared" si="83"/>
        <v>0</v>
      </c>
      <c r="CT73">
        <f t="shared" si="84"/>
        <v>2895.9644999999996</v>
      </c>
      <c r="CU73">
        <f t="shared" si="85"/>
        <v>0</v>
      </c>
      <c r="CV73">
        <f t="shared" si="86"/>
        <v>7.57</v>
      </c>
      <c r="CW73">
        <f t="shared" si="87"/>
        <v>0</v>
      </c>
      <c r="CX73">
        <f t="shared" si="88"/>
        <v>0</v>
      </c>
      <c r="CY73">
        <f t="shared" si="89"/>
        <v>2982.88</v>
      </c>
      <c r="CZ73">
        <f t="shared" si="90"/>
        <v>1708.64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94</v>
      </c>
      <c r="DW73" t="s">
        <v>94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66434399</v>
      </c>
      <c r="EF73">
        <v>2</v>
      </c>
      <c r="EG73" t="s">
        <v>48</v>
      </c>
      <c r="EH73">
        <v>40</v>
      </c>
      <c r="EI73" t="s">
        <v>96</v>
      </c>
      <c r="EJ73">
        <v>1</v>
      </c>
      <c r="EK73">
        <v>46001</v>
      </c>
      <c r="EL73" t="s">
        <v>97</v>
      </c>
      <c r="EM73" t="s">
        <v>98</v>
      </c>
      <c r="EO73" t="s">
        <v>6</v>
      </c>
      <c r="EQ73">
        <v>1048576</v>
      </c>
      <c r="ER73">
        <v>64.569999999999993</v>
      </c>
      <c r="ES73">
        <v>0</v>
      </c>
      <c r="ET73">
        <v>0</v>
      </c>
      <c r="EU73">
        <v>0</v>
      </c>
      <c r="EV73">
        <v>64.569999999999993</v>
      </c>
      <c r="EW73">
        <v>7.57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103</v>
      </c>
      <c r="FY73">
        <v>59</v>
      </c>
      <c r="GA73" t="s">
        <v>6</v>
      </c>
      <c r="GD73">
        <v>1</v>
      </c>
      <c r="GF73">
        <v>225515491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91"/>
        <v>0</v>
      </c>
      <c r="GM73">
        <f t="shared" si="92"/>
        <v>7588</v>
      </c>
      <c r="GN73">
        <f t="shared" si="93"/>
        <v>7588</v>
      </c>
      <c r="GO73">
        <f t="shared" si="94"/>
        <v>0</v>
      </c>
      <c r="GP73">
        <f t="shared" si="95"/>
        <v>0</v>
      </c>
      <c r="GR73">
        <v>0</v>
      </c>
      <c r="GS73">
        <v>3</v>
      </c>
      <c r="GT73">
        <v>0</v>
      </c>
      <c r="GU73" t="s">
        <v>6</v>
      </c>
      <c r="GV73">
        <f>ROUND((GT73),2)</f>
        <v>0</v>
      </c>
      <c r="GW73">
        <v>1</v>
      </c>
      <c r="GX73">
        <f t="shared" si="97"/>
        <v>0</v>
      </c>
      <c r="HA73">
        <v>0</v>
      </c>
      <c r="HB73">
        <v>0</v>
      </c>
      <c r="HC73">
        <f t="shared" si="98"/>
        <v>0</v>
      </c>
      <c r="HE73" t="s">
        <v>6</v>
      </c>
      <c r="HF73" t="s">
        <v>6</v>
      </c>
      <c r="HM73" t="s">
        <v>6</v>
      </c>
      <c r="HN73" t="s">
        <v>99</v>
      </c>
      <c r="HO73" t="s">
        <v>100</v>
      </c>
      <c r="HP73" t="s">
        <v>97</v>
      </c>
      <c r="HQ73" t="s">
        <v>97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101</v>
      </c>
      <c r="E74" t="s">
        <v>187</v>
      </c>
      <c r="F74" t="s">
        <v>102</v>
      </c>
      <c r="G74" t="s">
        <v>103</v>
      </c>
      <c r="H74" t="str">
        <f>'1.Ведомость'!C66</f>
        <v>РУБ</v>
      </c>
      <c r="I74">
        <f>I73*J74</f>
        <v>1.29</v>
      </c>
      <c r="J74">
        <v>1.29</v>
      </c>
      <c r="K74">
        <v>1.29</v>
      </c>
      <c r="O74">
        <f t="shared" si="62"/>
        <v>13</v>
      </c>
      <c r="P74">
        <f t="shared" si="63"/>
        <v>13</v>
      </c>
      <c r="Q74">
        <f t="shared" si="64"/>
        <v>0</v>
      </c>
      <c r="R74">
        <f t="shared" si="65"/>
        <v>0</v>
      </c>
      <c r="S74">
        <f t="shared" si="66"/>
        <v>0</v>
      </c>
      <c r="T74">
        <f t="shared" si="67"/>
        <v>0</v>
      </c>
      <c r="U74">
        <f t="shared" si="68"/>
        <v>0</v>
      </c>
      <c r="V74">
        <f t="shared" si="69"/>
        <v>0</v>
      </c>
      <c r="W74">
        <f t="shared" si="70"/>
        <v>0</v>
      </c>
      <c r="X74">
        <f t="shared" si="71"/>
        <v>0</v>
      </c>
      <c r="Y74">
        <f t="shared" si="72"/>
        <v>0</v>
      </c>
      <c r="AA74">
        <v>92821788</v>
      </c>
      <c r="AB74">
        <f t="shared" si="73"/>
        <v>1</v>
      </c>
      <c r="AC74">
        <f>ROUND((ES74),2)</f>
        <v>1</v>
      </c>
      <c r="AD74">
        <f>ROUND((((ET74)-(EU74))+AE74),2)</f>
        <v>0</v>
      </c>
      <c r="AE74">
        <f t="shared" si="101"/>
        <v>0</v>
      </c>
      <c r="AF74">
        <f t="shared" si="101"/>
        <v>0</v>
      </c>
      <c r="AG74">
        <f t="shared" si="78"/>
        <v>0</v>
      </c>
      <c r="AH74">
        <f t="shared" si="102"/>
        <v>0</v>
      </c>
      <c r="AI74">
        <f t="shared" si="102"/>
        <v>0</v>
      </c>
      <c r="AJ74">
        <f t="shared" si="81"/>
        <v>0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103</v>
      </c>
      <c r="AU74">
        <v>59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105</v>
      </c>
      <c r="BM74">
        <v>46001</v>
      </c>
      <c r="BN74">
        <v>0</v>
      </c>
      <c r="BO74" t="s">
        <v>6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103</v>
      </c>
      <c r="CA74">
        <v>59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82"/>
        <v>13</v>
      </c>
      <c r="CQ74">
        <f t="shared" si="99"/>
        <v>9.92</v>
      </c>
      <c r="CR74">
        <f t="shared" si="100"/>
        <v>0</v>
      </c>
      <c r="CS74">
        <f t="shared" si="83"/>
        <v>0</v>
      </c>
      <c r="CT74">
        <f t="shared" si="84"/>
        <v>0</v>
      </c>
      <c r="CU74">
        <f t="shared" si="85"/>
        <v>0</v>
      </c>
      <c r="CV74">
        <f t="shared" si="86"/>
        <v>0</v>
      </c>
      <c r="CW74">
        <f t="shared" si="87"/>
        <v>0</v>
      </c>
      <c r="CX74">
        <f t="shared" si="88"/>
        <v>0</v>
      </c>
      <c r="CY74">
        <f t="shared" si="89"/>
        <v>0</v>
      </c>
      <c r="CZ74">
        <f t="shared" si="90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104</v>
      </c>
      <c r="DW74" t="s">
        <v>104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66434399</v>
      </c>
      <c r="EF74">
        <v>2</v>
      </c>
      <c r="EG74" t="s">
        <v>48</v>
      </c>
      <c r="EH74">
        <v>40</v>
      </c>
      <c r="EI74" t="s">
        <v>96</v>
      </c>
      <c r="EJ74">
        <v>1</v>
      </c>
      <c r="EK74">
        <v>46001</v>
      </c>
      <c r="EL74" t="s">
        <v>97</v>
      </c>
      <c r="EM74" t="s">
        <v>98</v>
      </c>
      <c r="EO74" t="s">
        <v>6</v>
      </c>
      <c r="EQ74">
        <v>0</v>
      </c>
      <c r="ER74">
        <v>1</v>
      </c>
      <c r="ES74">
        <v>1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103</v>
      </c>
      <c r="FY74">
        <v>59</v>
      </c>
      <c r="GA74" t="s">
        <v>6</v>
      </c>
      <c r="GD74">
        <v>1</v>
      </c>
      <c r="GF74">
        <v>933151182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91"/>
        <v>0</v>
      </c>
      <c r="GM74">
        <f t="shared" si="92"/>
        <v>13</v>
      </c>
      <c r="GN74">
        <f t="shared" si="93"/>
        <v>13</v>
      </c>
      <c r="GO74">
        <f t="shared" si="94"/>
        <v>0</v>
      </c>
      <c r="GP74">
        <f t="shared" si="95"/>
        <v>0</v>
      </c>
      <c r="GR74">
        <v>0</v>
      </c>
      <c r="GS74">
        <v>3</v>
      </c>
      <c r="GT74">
        <v>0</v>
      </c>
      <c r="GU74" t="s">
        <v>6</v>
      </c>
      <c r="GV74">
        <f>ROUND((GT74),2)</f>
        <v>0</v>
      </c>
      <c r="GW74">
        <v>1</v>
      </c>
      <c r="GX74">
        <f t="shared" si="97"/>
        <v>0</v>
      </c>
      <c r="HA74">
        <v>0</v>
      </c>
      <c r="HB74">
        <v>0</v>
      </c>
      <c r="HC74">
        <f t="shared" si="98"/>
        <v>0</v>
      </c>
      <c r="HE74" t="s">
        <v>6</v>
      </c>
      <c r="HF74" t="s">
        <v>6</v>
      </c>
      <c r="HM74" t="s">
        <v>6</v>
      </c>
      <c r="HN74" t="s">
        <v>99</v>
      </c>
      <c r="HO74" t="s">
        <v>100</v>
      </c>
      <c r="HP74" t="s">
        <v>97</v>
      </c>
      <c r="HQ74" t="s">
        <v>97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102</v>
      </c>
      <c r="E75" t="s">
        <v>188</v>
      </c>
      <c r="F75" t="s">
        <v>107</v>
      </c>
      <c r="G75" t="s">
        <v>108</v>
      </c>
      <c r="H75" t="s">
        <v>109</v>
      </c>
      <c r="I75">
        <f>I73*J75</f>
        <v>0</v>
      </c>
      <c r="J75">
        <v>0</v>
      </c>
      <c r="K75">
        <v>0</v>
      </c>
      <c r="O75">
        <f t="shared" si="62"/>
        <v>0</v>
      </c>
      <c r="P75">
        <f t="shared" si="63"/>
        <v>0</v>
      </c>
      <c r="Q75">
        <f t="shared" si="64"/>
        <v>0</v>
      </c>
      <c r="R75">
        <f t="shared" si="65"/>
        <v>0</v>
      </c>
      <c r="S75">
        <f t="shared" si="66"/>
        <v>0</v>
      </c>
      <c r="T75">
        <f t="shared" si="67"/>
        <v>0</v>
      </c>
      <c r="U75">
        <f t="shared" si="68"/>
        <v>0</v>
      </c>
      <c r="V75">
        <f t="shared" si="69"/>
        <v>0</v>
      </c>
      <c r="W75">
        <f t="shared" si="70"/>
        <v>0</v>
      </c>
      <c r="X75">
        <f t="shared" si="71"/>
        <v>0</v>
      </c>
      <c r="Y75">
        <f t="shared" si="72"/>
        <v>0</v>
      </c>
      <c r="AA75">
        <v>92821788</v>
      </c>
      <c r="AB75">
        <f t="shared" si="73"/>
        <v>0</v>
      </c>
      <c r="AC75">
        <f>ROUND((ES75),2)</f>
        <v>0</v>
      </c>
      <c r="AD75">
        <f>ROUND((((ET75)-(EU75))+AE75),2)</f>
        <v>0</v>
      </c>
      <c r="AE75">
        <f t="shared" si="101"/>
        <v>0</v>
      </c>
      <c r="AF75">
        <f t="shared" si="101"/>
        <v>0</v>
      </c>
      <c r="AG75">
        <f t="shared" si="78"/>
        <v>0</v>
      </c>
      <c r="AH75">
        <f t="shared" si="102"/>
        <v>0</v>
      </c>
      <c r="AI75">
        <f t="shared" si="102"/>
        <v>0</v>
      </c>
      <c r="AJ75">
        <f t="shared" si="8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59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6</v>
      </c>
      <c r="BM75">
        <v>46001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103</v>
      </c>
      <c r="CA75">
        <v>59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82"/>
        <v>0</v>
      </c>
      <c r="CQ75">
        <f t="shared" si="99"/>
        <v>0</v>
      </c>
      <c r="CR75">
        <f t="shared" si="100"/>
        <v>0</v>
      </c>
      <c r="CS75">
        <f t="shared" si="83"/>
        <v>0</v>
      </c>
      <c r="CT75">
        <f t="shared" si="84"/>
        <v>0</v>
      </c>
      <c r="CU75">
        <f t="shared" si="85"/>
        <v>0</v>
      </c>
      <c r="CV75">
        <f t="shared" si="86"/>
        <v>0</v>
      </c>
      <c r="CW75">
        <f t="shared" si="87"/>
        <v>0</v>
      </c>
      <c r="CX75">
        <f t="shared" si="88"/>
        <v>0</v>
      </c>
      <c r="CY75">
        <f t="shared" si="89"/>
        <v>0</v>
      </c>
      <c r="CZ75">
        <f t="shared" si="90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109</v>
      </c>
      <c r="DW75" t="s">
        <v>109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66434399</v>
      </c>
      <c r="EF75">
        <v>2</v>
      </c>
      <c r="EG75" t="s">
        <v>48</v>
      </c>
      <c r="EH75">
        <v>40</v>
      </c>
      <c r="EI75" t="s">
        <v>96</v>
      </c>
      <c r="EJ75">
        <v>1</v>
      </c>
      <c r="EK75">
        <v>46001</v>
      </c>
      <c r="EL75" t="s">
        <v>97</v>
      </c>
      <c r="EM75" t="s">
        <v>98</v>
      </c>
      <c r="EO75" t="s">
        <v>6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103</v>
      </c>
      <c r="FY75">
        <v>59</v>
      </c>
      <c r="GA75" t="s">
        <v>6</v>
      </c>
      <c r="GD75">
        <v>1</v>
      </c>
      <c r="GF75">
        <v>-529615532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91"/>
        <v>0</v>
      </c>
      <c r="GM75">
        <f t="shared" si="92"/>
        <v>0</v>
      </c>
      <c r="GN75">
        <f t="shared" si="93"/>
        <v>0</v>
      </c>
      <c r="GO75">
        <f t="shared" si="94"/>
        <v>0</v>
      </c>
      <c r="GP75">
        <f t="shared" si="95"/>
        <v>0</v>
      </c>
      <c r="GR75">
        <v>0</v>
      </c>
      <c r="GS75">
        <v>3</v>
      </c>
      <c r="GT75">
        <v>0</v>
      </c>
      <c r="GU75" t="s">
        <v>6</v>
      </c>
      <c r="GV75">
        <f>ROUND((GT75),2)</f>
        <v>0</v>
      </c>
      <c r="GW75">
        <v>1</v>
      </c>
      <c r="GX75">
        <f t="shared" si="97"/>
        <v>0</v>
      </c>
      <c r="HA75">
        <v>0</v>
      </c>
      <c r="HB75">
        <v>0</v>
      </c>
      <c r="HC75">
        <f t="shared" si="98"/>
        <v>0</v>
      </c>
      <c r="HE75" t="s">
        <v>6</v>
      </c>
      <c r="HF75" t="s">
        <v>6</v>
      </c>
      <c r="HM75" t="s">
        <v>6</v>
      </c>
      <c r="HN75" t="s">
        <v>99</v>
      </c>
      <c r="HO75" t="s">
        <v>100</v>
      </c>
      <c r="HP75" t="s">
        <v>97</v>
      </c>
      <c r="HQ75" t="s">
        <v>97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ROW(SmtRes!A105)</f>
        <v>105</v>
      </c>
      <c r="D76">
        <f>ROW(EtalonRes!A100)</f>
        <v>100</v>
      </c>
      <c r="E76" t="s">
        <v>189</v>
      </c>
      <c r="F76" t="s">
        <v>123</v>
      </c>
      <c r="G76" t="s">
        <v>130</v>
      </c>
      <c r="H76" t="s">
        <v>94</v>
      </c>
      <c r="I76">
        <v>1</v>
      </c>
      <c r="J76">
        <v>0</v>
      </c>
      <c r="K76">
        <v>1</v>
      </c>
      <c r="O76">
        <f t="shared" si="62"/>
        <v>1184</v>
      </c>
      <c r="P76">
        <f t="shared" si="63"/>
        <v>0</v>
      </c>
      <c r="Q76">
        <f t="shared" si="64"/>
        <v>0</v>
      </c>
      <c r="R76">
        <f t="shared" si="65"/>
        <v>0</v>
      </c>
      <c r="S76">
        <f t="shared" si="66"/>
        <v>1184</v>
      </c>
      <c r="T76">
        <f t="shared" si="67"/>
        <v>0</v>
      </c>
      <c r="U76">
        <f t="shared" si="68"/>
        <v>3.1</v>
      </c>
      <c r="V76">
        <f t="shared" si="69"/>
        <v>0</v>
      </c>
      <c r="W76">
        <f t="shared" si="70"/>
        <v>0</v>
      </c>
      <c r="X76">
        <f t="shared" si="71"/>
        <v>1220</v>
      </c>
      <c r="Y76">
        <f t="shared" si="72"/>
        <v>699</v>
      </c>
      <c r="AA76">
        <v>92821788</v>
      </c>
      <c r="AB76">
        <f t="shared" si="73"/>
        <v>26.4</v>
      </c>
      <c r="AC76">
        <f>ROUND(((ES76*ROUND(10,7))),2)</f>
        <v>0</v>
      </c>
      <c r="AD76">
        <f>ROUND(((((ET76*ROUND(10,7)))-((EU76*ROUND(10,7))))+AE76),2)</f>
        <v>0</v>
      </c>
      <c r="AE76">
        <f>ROUND(((EU76*ROUND(10,7))),2)</f>
        <v>0</v>
      </c>
      <c r="AF76">
        <f>ROUND(((EV76*ROUND(10,7))),2)</f>
        <v>26.4</v>
      </c>
      <c r="AG76">
        <f t="shared" si="78"/>
        <v>0</v>
      </c>
      <c r="AH76">
        <f>((EW76*ROUND(10,7)))</f>
        <v>3.1</v>
      </c>
      <c r="AI76">
        <f>((EX76*ROUND(10,7)))</f>
        <v>0</v>
      </c>
      <c r="AJ76">
        <f t="shared" si="81"/>
        <v>0</v>
      </c>
      <c r="AK76">
        <v>2.64</v>
      </c>
      <c r="AL76">
        <v>0</v>
      </c>
      <c r="AM76">
        <v>0</v>
      </c>
      <c r="AN76">
        <v>0</v>
      </c>
      <c r="AO76">
        <v>2.64</v>
      </c>
      <c r="AP76">
        <v>0</v>
      </c>
      <c r="AQ76">
        <v>0.31</v>
      </c>
      <c r="AR76">
        <v>0</v>
      </c>
      <c r="AS76">
        <v>0</v>
      </c>
      <c r="AT76">
        <v>103</v>
      </c>
      <c r="AU76">
        <v>59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125</v>
      </c>
      <c r="BM76">
        <v>46001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103</v>
      </c>
      <c r="CA76">
        <v>59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82"/>
        <v>1184</v>
      </c>
      <c r="CQ76">
        <f t="shared" si="99"/>
        <v>0</v>
      </c>
      <c r="CR76">
        <f t="shared" si="100"/>
        <v>0</v>
      </c>
      <c r="CS76">
        <f t="shared" si="83"/>
        <v>0</v>
      </c>
      <c r="CT76">
        <f t="shared" si="84"/>
        <v>1184.04</v>
      </c>
      <c r="CU76">
        <f t="shared" si="85"/>
        <v>0</v>
      </c>
      <c r="CV76">
        <f t="shared" si="86"/>
        <v>3.1</v>
      </c>
      <c r="CW76">
        <f t="shared" si="87"/>
        <v>0</v>
      </c>
      <c r="CX76">
        <f t="shared" si="88"/>
        <v>0</v>
      </c>
      <c r="CY76">
        <f t="shared" si="89"/>
        <v>1219.52</v>
      </c>
      <c r="CZ76">
        <f t="shared" si="90"/>
        <v>698.56</v>
      </c>
      <c r="DC76" t="s">
        <v>6</v>
      </c>
      <c r="DD76" t="s">
        <v>113</v>
      </c>
      <c r="DE76" t="s">
        <v>113</v>
      </c>
      <c r="DF76" t="s">
        <v>113</v>
      </c>
      <c r="DG76" t="s">
        <v>113</v>
      </c>
      <c r="DH76" t="s">
        <v>6</v>
      </c>
      <c r="DI76" t="s">
        <v>113</v>
      </c>
      <c r="DJ76" t="s">
        <v>113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94</v>
      </c>
      <c r="DW76" t="s">
        <v>94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66434399</v>
      </c>
      <c r="EF76">
        <v>2</v>
      </c>
      <c r="EG76" t="s">
        <v>48</v>
      </c>
      <c r="EH76">
        <v>40</v>
      </c>
      <c r="EI76" t="s">
        <v>96</v>
      </c>
      <c r="EJ76">
        <v>1</v>
      </c>
      <c r="EK76">
        <v>46001</v>
      </c>
      <c r="EL76" t="s">
        <v>97</v>
      </c>
      <c r="EM76" t="s">
        <v>98</v>
      </c>
      <c r="EO76" t="s">
        <v>6</v>
      </c>
      <c r="EQ76">
        <v>1048576</v>
      </c>
      <c r="ER76">
        <v>2.64</v>
      </c>
      <c r="ES76">
        <v>0</v>
      </c>
      <c r="ET76">
        <v>0</v>
      </c>
      <c r="EU76">
        <v>0</v>
      </c>
      <c r="EV76">
        <v>2.64</v>
      </c>
      <c r="EW76">
        <v>0.31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103</v>
      </c>
      <c r="FY76">
        <v>59</v>
      </c>
      <c r="GA76" t="s">
        <v>6</v>
      </c>
      <c r="GD76">
        <v>1</v>
      </c>
      <c r="GF76">
        <v>1866445658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91"/>
        <v>0</v>
      </c>
      <c r="GM76">
        <f t="shared" si="92"/>
        <v>3103</v>
      </c>
      <c r="GN76">
        <f t="shared" si="93"/>
        <v>3103</v>
      </c>
      <c r="GO76">
        <f t="shared" si="94"/>
        <v>0</v>
      </c>
      <c r="GP76">
        <f t="shared" si="95"/>
        <v>0</v>
      </c>
      <c r="GR76">
        <v>0</v>
      </c>
      <c r="GS76">
        <v>3</v>
      </c>
      <c r="GT76">
        <v>0</v>
      </c>
      <c r="GU76" t="s">
        <v>113</v>
      </c>
      <c r="GV76">
        <f>ROUND(((GT76*ROUND(10,7))),2)</f>
        <v>0</v>
      </c>
      <c r="GW76">
        <v>1</v>
      </c>
      <c r="GX76">
        <f t="shared" si="97"/>
        <v>0</v>
      </c>
      <c r="HA76">
        <v>0</v>
      </c>
      <c r="HB76">
        <v>0</v>
      </c>
      <c r="HC76">
        <f t="shared" si="98"/>
        <v>0</v>
      </c>
      <c r="HE76" t="s">
        <v>6</v>
      </c>
      <c r="HF76" t="s">
        <v>6</v>
      </c>
      <c r="HM76" t="s">
        <v>6</v>
      </c>
      <c r="HN76" t="s">
        <v>99</v>
      </c>
      <c r="HO76" t="s">
        <v>100</v>
      </c>
      <c r="HP76" t="s">
        <v>97</v>
      </c>
      <c r="HQ76" t="s">
        <v>97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104</v>
      </c>
      <c r="E77" t="s">
        <v>190</v>
      </c>
      <c r="F77" t="s">
        <v>102</v>
      </c>
      <c r="G77" t="s">
        <v>103</v>
      </c>
      <c r="H77" t="str">
        <f>'1.Ведомость'!C68</f>
        <v>РУБ</v>
      </c>
      <c r="I77">
        <f>I76*J77</f>
        <v>0.5</v>
      </c>
      <c r="J77">
        <v>0.5</v>
      </c>
      <c r="K77">
        <v>0.05</v>
      </c>
      <c r="O77">
        <f t="shared" si="62"/>
        <v>5</v>
      </c>
      <c r="P77">
        <f t="shared" si="63"/>
        <v>5</v>
      </c>
      <c r="Q77">
        <f t="shared" si="64"/>
        <v>0</v>
      </c>
      <c r="R77">
        <f t="shared" si="65"/>
        <v>0</v>
      </c>
      <c r="S77">
        <f t="shared" si="66"/>
        <v>0</v>
      </c>
      <c r="T77">
        <f t="shared" si="67"/>
        <v>0</v>
      </c>
      <c r="U77">
        <f t="shared" si="68"/>
        <v>0</v>
      </c>
      <c r="V77">
        <f t="shared" si="69"/>
        <v>0</v>
      </c>
      <c r="W77">
        <f t="shared" si="70"/>
        <v>0</v>
      </c>
      <c r="X77">
        <f t="shared" si="71"/>
        <v>0</v>
      </c>
      <c r="Y77">
        <f t="shared" si="72"/>
        <v>0</v>
      </c>
      <c r="AA77">
        <v>92821788</v>
      </c>
      <c r="AB77">
        <f t="shared" si="73"/>
        <v>1</v>
      </c>
      <c r="AC77">
        <f>ROUND((ES77),2)</f>
        <v>1</v>
      </c>
      <c r="AD77">
        <f>ROUND((((ET77)-(EU77))+AE77),2)</f>
        <v>0</v>
      </c>
      <c r="AE77">
        <f>ROUND((EU77),2)</f>
        <v>0</v>
      </c>
      <c r="AF77">
        <f>ROUND((EV77),2)</f>
        <v>0</v>
      </c>
      <c r="AG77">
        <f t="shared" si="78"/>
        <v>0</v>
      </c>
      <c r="AH77">
        <f>(EW77)</f>
        <v>0</v>
      </c>
      <c r="AI77">
        <f>(EX77)</f>
        <v>0</v>
      </c>
      <c r="AJ77">
        <f t="shared" si="81"/>
        <v>0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59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105</v>
      </c>
      <c r="BM77">
        <v>46001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103</v>
      </c>
      <c r="CA77">
        <v>59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82"/>
        <v>5</v>
      </c>
      <c r="CQ77">
        <f t="shared" si="99"/>
        <v>9.92</v>
      </c>
      <c r="CR77">
        <f t="shared" si="100"/>
        <v>0</v>
      </c>
      <c r="CS77">
        <f t="shared" si="83"/>
        <v>0</v>
      </c>
      <c r="CT77">
        <f t="shared" si="84"/>
        <v>0</v>
      </c>
      <c r="CU77">
        <f t="shared" si="85"/>
        <v>0</v>
      </c>
      <c r="CV77">
        <f t="shared" si="86"/>
        <v>0</v>
      </c>
      <c r="CW77">
        <f t="shared" si="87"/>
        <v>0</v>
      </c>
      <c r="CX77">
        <f t="shared" si="88"/>
        <v>0</v>
      </c>
      <c r="CY77">
        <f t="shared" si="89"/>
        <v>0</v>
      </c>
      <c r="CZ77">
        <f t="shared" si="90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104</v>
      </c>
      <c r="DW77" t="s">
        <v>104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66434399</v>
      </c>
      <c r="EF77">
        <v>2</v>
      </c>
      <c r="EG77" t="s">
        <v>48</v>
      </c>
      <c r="EH77">
        <v>40</v>
      </c>
      <c r="EI77" t="s">
        <v>96</v>
      </c>
      <c r="EJ77">
        <v>1</v>
      </c>
      <c r="EK77">
        <v>46001</v>
      </c>
      <c r="EL77" t="s">
        <v>97</v>
      </c>
      <c r="EM77" t="s">
        <v>98</v>
      </c>
      <c r="EO77" t="s">
        <v>6</v>
      </c>
      <c r="EQ77">
        <v>0</v>
      </c>
      <c r="ER77">
        <v>1</v>
      </c>
      <c r="ES77">
        <v>1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103</v>
      </c>
      <c r="FY77">
        <v>59</v>
      </c>
      <c r="GA77" t="s">
        <v>6</v>
      </c>
      <c r="GD77">
        <v>1</v>
      </c>
      <c r="GF77">
        <v>933151182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91"/>
        <v>0</v>
      </c>
      <c r="GM77">
        <f t="shared" si="92"/>
        <v>5</v>
      </c>
      <c r="GN77">
        <f t="shared" si="93"/>
        <v>5</v>
      </c>
      <c r="GO77">
        <f t="shared" si="94"/>
        <v>0</v>
      </c>
      <c r="GP77">
        <f t="shared" si="95"/>
        <v>0</v>
      </c>
      <c r="GR77">
        <v>0</v>
      </c>
      <c r="GS77">
        <v>3</v>
      </c>
      <c r="GT77">
        <v>0</v>
      </c>
      <c r="GU77" t="s">
        <v>6</v>
      </c>
      <c r="GV77">
        <f>ROUND((GT77),2)</f>
        <v>0</v>
      </c>
      <c r="GW77">
        <v>1</v>
      </c>
      <c r="GX77">
        <f t="shared" si="97"/>
        <v>0</v>
      </c>
      <c r="HA77">
        <v>0</v>
      </c>
      <c r="HB77">
        <v>0</v>
      </c>
      <c r="HC77">
        <f t="shared" si="98"/>
        <v>0</v>
      </c>
      <c r="HE77" t="s">
        <v>6</v>
      </c>
      <c r="HF77" t="s">
        <v>6</v>
      </c>
      <c r="HM77" t="s">
        <v>113</v>
      </c>
      <c r="HN77" t="s">
        <v>99</v>
      </c>
      <c r="HO77" t="s">
        <v>100</v>
      </c>
      <c r="HP77" t="s">
        <v>97</v>
      </c>
      <c r="HQ77" t="s">
        <v>97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105</v>
      </c>
      <c r="E78" t="s">
        <v>191</v>
      </c>
      <c r="F78" t="s">
        <v>107</v>
      </c>
      <c r="G78" t="s">
        <v>108</v>
      </c>
      <c r="H78" t="s">
        <v>109</v>
      </c>
      <c r="I78">
        <f>I76*J78</f>
        <v>0</v>
      </c>
      <c r="J78">
        <v>0</v>
      </c>
      <c r="K78">
        <v>0</v>
      </c>
      <c r="O78">
        <f t="shared" si="62"/>
        <v>0</v>
      </c>
      <c r="P78">
        <f t="shared" si="63"/>
        <v>0</v>
      </c>
      <c r="Q78">
        <f t="shared" si="64"/>
        <v>0</v>
      </c>
      <c r="R78">
        <f t="shared" si="65"/>
        <v>0</v>
      </c>
      <c r="S78">
        <f t="shared" si="66"/>
        <v>0</v>
      </c>
      <c r="T78">
        <f t="shared" si="67"/>
        <v>0</v>
      </c>
      <c r="U78">
        <f t="shared" si="68"/>
        <v>0</v>
      </c>
      <c r="V78">
        <f t="shared" si="69"/>
        <v>0</v>
      </c>
      <c r="W78">
        <f t="shared" si="70"/>
        <v>0</v>
      </c>
      <c r="X78">
        <f t="shared" si="71"/>
        <v>0</v>
      </c>
      <c r="Y78">
        <f t="shared" si="72"/>
        <v>0</v>
      </c>
      <c r="AA78">
        <v>92821788</v>
      </c>
      <c r="AB78">
        <f t="shared" si="73"/>
        <v>0</v>
      </c>
      <c r="AC78">
        <f>ROUND((ES78),2)</f>
        <v>0</v>
      </c>
      <c r="AD78">
        <f>ROUND((((ET78)-(EU78))+AE78),2)</f>
        <v>0</v>
      </c>
      <c r="AE78">
        <f>ROUND((EU78),2)</f>
        <v>0</v>
      </c>
      <c r="AF78">
        <f>ROUND((EV78),2)</f>
        <v>0</v>
      </c>
      <c r="AG78">
        <f t="shared" si="78"/>
        <v>0</v>
      </c>
      <c r="AH78">
        <f>(EW78)</f>
        <v>0</v>
      </c>
      <c r="AI78">
        <f>(EX78)</f>
        <v>0</v>
      </c>
      <c r="AJ78">
        <f t="shared" si="81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103</v>
      </c>
      <c r="AU78">
        <v>59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1</v>
      </c>
      <c r="BJ78" t="s">
        <v>6</v>
      </c>
      <c r="BM78">
        <v>46001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103</v>
      </c>
      <c r="CA78">
        <v>59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82"/>
        <v>0</v>
      </c>
      <c r="CQ78">
        <f t="shared" si="99"/>
        <v>0</v>
      </c>
      <c r="CR78">
        <f t="shared" si="100"/>
        <v>0</v>
      </c>
      <c r="CS78">
        <f t="shared" si="83"/>
        <v>0</v>
      </c>
      <c r="CT78">
        <f t="shared" si="84"/>
        <v>0</v>
      </c>
      <c r="CU78">
        <f t="shared" si="85"/>
        <v>0</v>
      </c>
      <c r="CV78">
        <f t="shared" si="86"/>
        <v>0</v>
      </c>
      <c r="CW78">
        <f t="shared" si="87"/>
        <v>0</v>
      </c>
      <c r="CX78">
        <f t="shared" si="88"/>
        <v>0</v>
      </c>
      <c r="CY78">
        <f t="shared" si="89"/>
        <v>0</v>
      </c>
      <c r="CZ78">
        <f t="shared" si="90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109</v>
      </c>
      <c r="DW78" t="s">
        <v>109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66434399</v>
      </c>
      <c r="EF78">
        <v>2</v>
      </c>
      <c r="EG78" t="s">
        <v>48</v>
      </c>
      <c r="EH78">
        <v>40</v>
      </c>
      <c r="EI78" t="s">
        <v>96</v>
      </c>
      <c r="EJ78">
        <v>1</v>
      </c>
      <c r="EK78">
        <v>46001</v>
      </c>
      <c r="EL78" t="s">
        <v>97</v>
      </c>
      <c r="EM78" t="s">
        <v>98</v>
      </c>
      <c r="EO78" t="s">
        <v>6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103</v>
      </c>
      <c r="FY78">
        <v>59</v>
      </c>
      <c r="GA78" t="s">
        <v>6</v>
      </c>
      <c r="GD78">
        <v>1</v>
      </c>
      <c r="GF78">
        <v>-529615532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91"/>
        <v>0</v>
      </c>
      <c r="GM78">
        <f t="shared" si="92"/>
        <v>0</v>
      </c>
      <c r="GN78">
        <f t="shared" si="93"/>
        <v>0</v>
      </c>
      <c r="GO78">
        <f t="shared" si="94"/>
        <v>0</v>
      </c>
      <c r="GP78">
        <f t="shared" si="95"/>
        <v>0</v>
      </c>
      <c r="GR78">
        <v>0</v>
      </c>
      <c r="GS78">
        <v>3</v>
      </c>
      <c r="GT78">
        <v>0</v>
      </c>
      <c r="GU78" t="s">
        <v>6</v>
      </c>
      <c r="GV78">
        <f>ROUND((GT78),2)</f>
        <v>0</v>
      </c>
      <c r="GW78">
        <v>1</v>
      </c>
      <c r="GX78">
        <f t="shared" si="97"/>
        <v>0</v>
      </c>
      <c r="HA78">
        <v>0</v>
      </c>
      <c r="HB78">
        <v>0</v>
      </c>
      <c r="HC78">
        <f t="shared" si="98"/>
        <v>0</v>
      </c>
      <c r="HE78" t="s">
        <v>6</v>
      </c>
      <c r="HF78" t="s">
        <v>6</v>
      </c>
      <c r="HM78" t="s">
        <v>113</v>
      </c>
      <c r="HN78" t="s">
        <v>99</v>
      </c>
      <c r="HO78" t="s">
        <v>100</v>
      </c>
      <c r="HP78" t="s">
        <v>97</v>
      </c>
      <c r="HQ78" t="s">
        <v>97</v>
      </c>
      <c r="HS78">
        <v>0</v>
      </c>
      <c r="IK78">
        <v>0</v>
      </c>
    </row>
    <row r="79" spans="1:245" x14ac:dyDescent="0.2">
      <c r="A79">
        <v>19</v>
      </c>
      <c r="B79">
        <v>1</v>
      </c>
      <c r="F79" t="s">
        <v>6</v>
      </c>
      <c r="G79" t="s">
        <v>192</v>
      </c>
      <c r="H79" t="s">
        <v>6</v>
      </c>
      <c r="AA79">
        <v>1</v>
      </c>
      <c r="IK79">
        <v>0</v>
      </c>
    </row>
    <row r="80" spans="1:245" x14ac:dyDescent="0.2">
      <c r="A80">
        <v>17</v>
      </c>
      <c r="B80">
        <v>1</v>
      </c>
      <c r="C80">
        <f>ROW(SmtRes!A118)</f>
        <v>118</v>
      </c>
      <c r="D80">
        <f>ROW(EtalonRes!A105)</f>
        <v>105</v>
      </c>
      <c r="E80" t="s">
        <v>193</v>
      </c>
      <c r="F80" t="s">
        <v>194</v>
      </c>
      <c r="G80" t="s">
        <v>195</v>
      </c>
      <c r="H80" t="s">
        <v>67</v>
      </c>
      <c r="I80">
        <v>-16.3</v>
      </c>
      <c r="J80">
        <v>0</v>
      </c>
      <c r="K80">
        <v>-16.3</v>
      </c>
      <c r="O80">
        <f t="shared" ref="O80:O114" si="103">ROUND(CP80,0)</f>
        <v>-363889</v>
      </c>
      <c r="P80">
        <f t="shared" ref="P80:P114" si="104">ROUND(CQ80*I80,0)</f>
        <v>-21012</v>
      </c>
      <c r="Q80">
        <f t="shared" ref="Q80:Q114" si="105">ROUND(CR80*I80,0)</f>
        <v>-233182</v>
      </c>
      <c r="R80">
        <f t="shared" ref="R80:R114" si="106">ROUND(CS80*I80,0)</f>
        <v>-103949</v>
      </c>
      <c r="S80">
        <f t="shared" ref="S80:S114" si="107">ROUND(CT80*I80,0)</f>
        <v>-109695</v>
      </c>
      <c r="T80">
        <f t="shared" ref="T80:T114" si="108">ROUND(CU80*I80,0)</f>
        <v>0</v>
      </c>
      <c r="U80">
        <f t="shared" ref="U80:U114" si="109">ROUND(CV80*I80,7)</f>
        <v>-279.83839999999998</v>
      </c>
      <c r="V80">
        <f t="shared" ref="V80:V114" si="110">ROUND(CW80*I80,7)</f>
        <v>-171.68464</v>
      </c>
      <c r="W80">
        <f t="shared" ref="W80:W114" si="111">ROUND(CX80*I80,0)</f>
        <v>0</v>
      </c>
      <c r="X80">
        <f t="shared" ref="X80:X114" si="112">ROUND(CY80,0)</f>
        <v>-247827</v>
      </c>
      <c r="Y80">
        <f t="shared" ref="Y80:Y114" si="113">ROUND(CZ80,0)</f>
        <v>-170915</v>
      </c>
      <c r="AA80">
        <v>92821788</v>
      </c>
      <c r="AB80">
        <f t="shared" ref="AB80:AB114" si="114">ROUND((AC80+AD80+AF80),2)</f>
        <v>1190.03</v>
      </c>
      <c r="AC80">
        <f t="shared" ref="AC80:AC109" si="115">ROUND((ES80),2)</f>
        <v>129.94999999999999</v>
      </c>
      <c r="AD80">
        <f>ROUND(((((ET80*ROUND(1.16,7)))-((EU80*ROUND(1.16,7))))+AE80),2)</f>
        <v>910.03</v>
      </c>
      <c r="AE80">
        <f>ROUND(((EU80*ROUND(1.16,7))),2)</f>
        <v>142.19</v>
      </c>
      <c r="AF80">
        <f>ROUND(((EV80*ROUND(1.16,7))),2)</f>
        <v>150.05000000000001</v>
      </c>
      <c r="AG80">
        <f t="shared" ref="AG80:AG114" si="116">ROUND((AP80),2)</f>
        <v>0</v>
      </c>
      <c r="AH80">
        <f>((EW80*ROUND(1.16,7)))</f>
        <v>17.167999999999999</v>
      </c>
      <c r="AI80">
        <f>((EX80*ROUND(1.16,7)))</f>
        <v>10.5328</v>
      </c>
      <c r="AJ80">
        <f t="shared" ref="AJ80:AJ114" si="117">(AS80)</f>
        <v>0</v>
      </c>
      <c r="AK80">
        <v>1043.81</v>
      </c>
      <c r="AL80">
        <v>129.94999999999999</v>
      </c>
      <c r="AM80">
        <v>784.51</v>
      </c>
      <c r="AN80">
        <v>122.58</v>
      </c>
      <c r="AO80">
        <v>129.35</v>
      </c>
      <c r="AP80">
        <v>0</v>
      </c>
      <c r="AQ80">
        <v>14.8</v>
      </c>
      <c r="AR80">
        <v>9.08</v>
      </c>
      <c r="AS80">
        <v>0</v>
      </c>
      <c r="AT80">
        <v>116</v>
      </c>
      <c r="AU80">
        <v>80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196</v>
      </c>
      <c r="BM80">
        <v>7005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116</v>
      </c>
      <c r="CA80">
        <v>80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ref="CP80:CP114" si="118">(P80+Q80+S80)</f>
        <v>-363889</v>
      </c>
      <c r="CQ80">
        <f>AC80*BC80</f>
        <v>1289.1039999999998</v>
      </c>
      <c r="CR80">
        <f>AD80*BB80</f>
        <v>14305.6716</v>
      </c>
      <c r="CS80">
        <f t="shared" ref="CS80:CS114" si="119">AE80*BS80</f>
        <v>6377.2214999999997</v>
      </c>
      <c r="CT80">
        <f t="shared" ref="CT80:CT114" si="120">AF80*BA80</f>
        <v>6729.7425000000003</v>
      </c>
      <c r="CU80">
        <f t="shared" ref="CU80:CU114" si="121">AG80</f>
        <v>0</v>
      </c>
      <c r="CV80">
        <f t="shared" ref="CV80:CV114" si="122">AH80</f>
        <v>17.167999999999999</v>
      </c>
      <c r="CW80">
        <f t="shared" ref="CW80:CW114" si="123">AI80</f>
        <v>10.5328</v>
      </c>
      <c r="CX80">
        <f t="shared" ref="CX80:CX114" si="124">AJ80</f>
        <v>0</v>
      </c>
      <c r="CY80">
        <f t="shared" ref="CY80:CY114" si="125">(((S80+R80)*AT80)/100)</f>
        <v>-247827.04</v>
      </c>
      <c r="CZ80">
        <f t="shared" ref="CZ80:CZ114" si="126">(((S80+R80)*AU80)/100)</f>
        <v>-170915.20000000001</v>
      </c>
      <c r="DC80" t="s">
        <v>6</v>
      </c>
      <c r="DD80" t="s">
        <v>6</v>
      </c>
      <c r="DE80" t="s">
        <v>197</v>
      </c>
      <c r="DF80" t="s">
        <v>197</v>
      </c>
      <c r="DG80" t="s">
        <v>197</v>
      </c>
      <c r="DH80" t="s">
        <v>6</v>
      </c>
      <c r="DI80" t="s">
        <v>197</v>
      </c>
      <c r="DJ80" t="s">
        <v>197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67</v>
      </c>
      <c r="DW80" t="s">
        <v>67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66434294</v>
      </c>
      <c r="EF80">
        <v>2</v>
      </c>
      <c r="EG80" t="s">
        <v>48</v>
      </c>
      <c r="EH80">
        <v>7</v>
      </c>
      <c r="EI80" t="s">
        <v>149</v>
      </c>
      <c r="EJ80">
        <v>1</v>
      </c>
      <c r="EK80">
        <v>7005</v>
      </c>
      <c r="EL80" t="s">
        <v>198</v>
      </c>
      <c r="EM80" t="s">
        <v>150</v>
      </c>
      <c r="EO80" t="s">
        <v>6</v>
      </c>
      <c r="EQ80">
        <v>1179648</v>
      </c>
      <c r="ER80">
        <v>1043.81</v>
      </c>
      <c r="ES80">
        <v>129.94999999999999</v>
      </c>
      <c r="ET80">
        <v>784.51</v>
      </c>
      <c r="EU80">
        <v>122.58</v>
      </c>
      <c r="EV80">
        <v>129.35</v>
      </c>
      <c r="EW80">
        <v>14.8</v>
      </c>
      <c r="EX80">
        <v>9.08</v>
      </c>
      <c r="EY80">
        <v>0</v>
      </c>
      <c r="FQ80">
        <v>0</v>
      </c>
      <c r="FR80">
        <v>0</v>
      </c>
      <c r="FS80">
        <v>0</v>
      </c>
      <c r="FX80">
        <v>116</v>
      </c>
      <c r="FY80">
        <v>80</v>
      </c>
      <c r="GA80" t="s">
        <v>6</v>
      </c>
      <c r="GD80">
        <v>1</v>
      </c>
      <c r="GF80">
        <v>-1479301189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ref="GL80:GL114" si="127">ROUND(IF(AND(BH80=3,BI80=3,FS80&lt;&gt;0),P80,0),0)</f>
        <v>0</v>
      </c>
      <c r="GM80">
        <f t="shared" ref="GM80:GM114" si="128">ROUND(O80+X80+Y80,0)+GX80</f>
        <v>-782631</v>
      </c>
      <c r="GN80">
        <f t="shared" ref="GN80:GN114" si="129">IF(OR(BI80=0,BI80=1),GM80-GX80,0)</f>
        <v>-782631</v>
      </c>
      <c r="GO80">
        <f t="shared" ref="GO80:GO114" si="130">IF(BI80=2,GM80-GX80,0)</f>
        <v>0</v>
      </c>
      <c r="GP80">
        <f t="shared" ref="GP80:GP114" si="131">IF(BI80=4,GM80-GX80,0)</f>
        <v>0</v>
      </c>
      <c r="GR80">
        <v>0</v>
      </c>
      <c r="GS80">
        <v>3</v>
      </c>
      <c r="GT80">
        <v>0</v>
      </c>
      <c r="GU80" t="s">
        <v>6</v>
      </c>
      <c r="GV80">
        <f t="shared" ref="GV80:GV109" si="132">ROUND((GT80),2)</f>
        <v>0</v>
      </c>
      <c r="GW80">
        <v>1</v>
      </c>
      <c r="GX80">
        <f t="shared" ref="GX80:GX114" si="133">ROUND(HC80*I80,0)</f>
        <v>0</v>
      </c>
      <c r="HA80">
        <v>0</v>
      </c>
      <c r="HB80">
        <v>0</v>
      </c>
      <c r="HC80">
        <f t="shared" ref="HC80:HC114" si="134">GV80*GW80</f>
        <v>0</v>
      </c>
      <c r="HE80" t="s">
        <v>6</v>
      </c>
      <c r="HF80" t="s">
        <v>6</v>
      </c>
      <c r="HM80" t="s">
        <v>6</v>
      </c>
      <c r="HN80" t="s">
        <v>199</v>
      </c>
      <c r="HO80" t="s">
        <v>200</v>
      </c>
      <c r="HP80" t="s">
        <v>198</v>
      </c>
      <c r="HQ80" t="s">
        <v>198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118</v>
      </c>
      <c r="E81" t="s">
        <v>201</v>
      </c>
      <c r="F81" t="s">
        <v>30</v>
      </c>
      <c r="G81" t="s">
        <v>202</v>
      </c>
      <c r="H81" t="str">
        <f>'1.Ведомость'!C73</f>
        <v>м3</v>
      </c>
      <c r="I81">
        <f>I80*J81</f>
        <v>-4.0750000000000002</v>
      </c>
      <c r="J81">
        <v>0.25</v>
      </c>
      <c r="K81">
        <v>0.25</v>
      </c>
      <c r="O81">
        <f t="shared" si="103"/>
        <v>-24189</v>
      </c>
      <c r="P81">
        <f t="shared" si="104"/>
        <v>-24189</v>
      </c>
      <c r="Q81">
        <f t="shared" si="105"/>
        <v>0</v>
      </c>
      <c r="R81">
        <f t="shared" si="106"/>
        <v>0</v>
      </c>
      <c r="S81">
        <f t="shared" si="107"/>
        <v>0</v>
      </c>
      <c r="T81">
        <f t="shared" si="108"/>
        <v>0</v>
      </c>
      <c r="U81">
        <f t="shared" si="109"/>
        <v>0</v>
      </c>
      <c r="V81">
        <f t="shared" si="110"/>
        <v>0</v>
      </c>
      <c r="W81">
        <f t="shared" si="111"/>
        <v>0</v>
      </c>
      <c r="X81">
        <f t="shared" si="112"/>
        <v>0</v>
      </c>
      <c r="Y81">
        <f t="shared" si="113"/>
        <v>0</v>
      </c>
      <c r="AA81">
        <v>92821788</v>
      </c>
      <c r="AB81">
        <f t="shared" si="114"/>
        <v>5936.06</v>
      </c>
      <c r="AC81">
        <f t="shared" si="115"/>
        <v>5936.06</v>
      </c>
      <c r="AD81">
        <f t="shared" ref="AD81:AD90" si="135">ROUND((((ET81)-(EU81))+AE81),2)</f>
        <v>0</v>
      </c>
      <c r="AE81">
        <f t="shared" ref="AE81:AE90" si="136">ROUND((EU81),2)</f>
        <v>0</v>
      </c>
      <c r="AF81">
        <f t="shared" ref="AF81:AF90" si="137">ROUND((EV81),2)</f>
        <v>0</v>
      </c>
      <c r="AG81">
        <f t="shared" si="116"/>
        <v>0</v>
      </c>
      <c r="AH81">
        <f t="shared" ref="AH81:AH90" si="138">(EW81)</f>
        <v>0</v>
      </c>
      <c r="AI81">
        <f t="shared" ref="AI81:AI90" si="139">(EX81)</f>
        <v>0</v>
      </c>
      <c r="AJ81">
        <f t="shared" si="117"/>
        <v>0</v>
      </c>
      <c r="AK81">
        <v>5936.06</v>
      </c>
      <c r="AL81">
        <v>5936.06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116</v>
      </c>
      <c r="AU81">
        <v>80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6</v>
      </c>
      <c r="BM81">
        <v>7005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116</v>
      </c>
      <c r="CA81">
        <v>80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118"/>
        <v>-24189</v>
      </c>
      <c r="CQ81">
        <f>AC81</f>
        <v>5936.06</v>
      </c>
      <c r="CR81">
        <f>AD81</f>
        <v>0</v>
      </c>
      <c r="CS81">
        <f t="shared" si="119"/>
        <v>0</v>
      </c>
      <c r="CT81">
        <f t="shared" si="120"/>
        <v>0</v>
      </c>
      <c r="CU81">
        <f t="shared" si="121"/>
        <v>0</v>
      </c>
      <c r="CV81">
        <f t="shared" si="122"/>
        <v>0</v>
      </c>
      <c r="CW81">
        <f t="shared" si="123"/>
        <v>0</v>
      </c>
      <c r="CX81">
        <f t="shared" si="124"/>
        <v>0</v>
      </c>
      <c r="CY81">
        <f t="shared" si="125"/>
        <v>0</v>
      </c>
      <c r="CZ81">
        <f t="shared" si="126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32</v>
      </c>
      <c r="DW81" t="s">
        <v>32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66434294</v>
      </c>
      <c r="EF81">
        <v>2</v>
      </c>
      <c r="EG81" t="s">
        <v>48</v>
      </c>
      <c r="EH81">
        <v>7</v>
      </c>
      <c r="EI81" t="s">
        <v>149</v>
      </c>
      <c r="EJ81">
        <v>1</v>
      </c>
      <c r="EK81">
        <v>7005</v>
      </c>
      <c r="EL81" t="s">
        <v>198</v>
      </c>
      <c r="EM81" t="s">
        <v>150</v>
      </c>
      <c r="EO81" t="s">
        <v>6</v>
      </c>
      <c r="EQ81">
        <v>0</v>
      </c>
      <c r="ER81">
        <v>5936.06</v>
      </c>
      <c r="ES81">
        <v>5936.06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5819.67</v>
      </c>
      <c r="FQ81">
        <v>0</v>
      </c>
      <c r="FR81">
        <v>0</v>
      </c>
      <c r="FS81">
        <v>0</v>
      </c>
      <c r="FX81">
        <v>116</v>
      </c>
      <c r="FY81">
        <v>80</v>
      </c>
      <c r="GA81" t="s">
        <v>203</v>
      </c>
      <c r="GD81">
        <v>1</v>
      </c>
      <c r="GF81">
        <v>2089971500</v>
      </c>
      <c r="GG81">
        <v>2</v>
      </c>
      <c r="GH81">
        <v>3</v>
      </c>
      <c r="GI81">
        <v>4</v>
      </c>
      <c r="GJ81">
        <v>0</v>
      </c>
      <c r="GK81">
        <v>0</v>
      </c>
      <c r="GL81">
        <f t="shared" si="127"/>
        <v>0</v>
      </c>
      <c r="GM81">
        <f t="shared" si="128"/>
        <v>-24189</v>
      </c>
      <c r="GN81">
        <f t="shared" si="129"/>
        <v>-24189</v>
      </c>
      <c r="GO81">
        <f t="shared" si="130"/>
        <v>0</v>
      </c>
      <c r="GP81">
        <f t="shared" si="131"/>
        <v>0</v>
      </c>
      <c r="GR81">
        <v>1</v>
      </c>
      <c r="GS81">
        <v>1</v>
      </c>
      <c r="GT81">
        <v>0</v>
      </c>
      <c r="GU81" t="s">
        <v>6</v>
      </c>
      <c r="GV81">
        <f t="shared" si="132"/>
        <v>0</v>
      </c>
      <c r="GW81">
        <v>1</v>
      </c>
      <c r="GX81">
        <f t="shared" si="133"/>
        <v>0</v>
      </c>
      <c r="HA81">
        <v>0</v>
      </c>
      <c r="HB81">
        <v>0</v>
      </c>
      <c r="HC81">
        <f t="shared" si="134"/>
        <v>0</v>
      </c>
      <c r="HE81" t="s">
        <v>35</v>
      </c>
      <c r="HF81" t="s">
        <v>36</v>
      </c>
      <c r="HG81">
        <f>ROUND(AC81*I81,0)</f>
        <v>-24189</v>
      </c>
      <c r="HM81" t="s">
        <v>6</v>
      </c>
      <c r="HN81" t="s">
        <v>199</v>
      </c>
      <c r="HO81" t="s">
        <v>200</v>
      </c>
      <c r="HP81" t="s">
        <v>198</v>
      </c>
      <c r="HQ81" t="s">
        <v>198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109</v>
      </c>
      <c r="E82" t="s">
        <v>204</v>
      </c>
      <c r="F82" t="s">
        <v>205</v>
      </c>
      <c r="G82" t="s">
        <v>206</v>
      </c>
      <c r="H82" t="str">
        <f>'1.Ведомость'!C74</f>
        <v>м3</v>
      </c>
      <c r="I82">
        <f>I80*J82</f>
        <v>4.0750000000000002</v>
      </c>
      <c r="J82">
        <v>-0.25</v>
      </c>
      <c r="K82">
        <v>-0.25</v>
      </c>
      <c r="O82">
        <f t="shared" si="103"/>
        <v>21012</v>
      </c>
      <c r="P82">
        <f t="shared" si="104"/>
        <v>21012</v>
      </c>
      <c r="Q82">
        <f t="shared" si="105"/>
        <v>0</v>
      </c>
      <c r="R82">
        <f t="shared" si="106"/>
        <v>0</v>
      </c>
      <c r="S82">
        <f t="shared" si="107"/>
        <v>0</v>
      </c>
      <c r="T82">
        <f t="shared" si="108"/>
        <v>0</v>
      </c>
      <c r="U82">
        <f t="shared" si="109"/>
        <v>0</v>
      </c>
      <c r="V82">
        <f t="shared" si="110"/>
        <v>0</v>
      </c>
      <c r="W82">
        <f t="shared" si="111"/>
        <v>0</v>
      </c>
      <c r="X82">
        <f t="shared" si="112"/>
        <v>0</v>
      </c>
      <c r="Y82">
        <f t="shared" si="113"/>
        <v>0</v>
      </c>
      <c r="AA82">
        <v>92821788</v>
      </c>
      <c r="AB82">
        <f t="shared" si="114"/>
        <v>519.79999999999995</v>
      </c>
      <c r="AC82">
        <f t="shared" si="115"/>
        <v>519.79999999999995</v>
      </c>
      <c r="AD82">
        <f t="shared" si="135"/>
        <v>0</v>
      </c>
      <c r="AE82">
        <f t="shared" si="136"/>
        <v>0</v>
      </c>
      <c r="AF82">
        <f t="shared" si="137"/>
        <v>0</v>
      </c>
      <c r="AG82">
        <f t="shared" si="116"/>
        <v>0</v>
      </c>
      <c r="AH82">
        <f t="shared" si="138"/>
        <v>0</v>
      </c>
      <c r="AI82">
        <f t="shared" si="139"/>
        <v>0</v>
      </c>
      <c r="AJ82">
        <f t="shared" si="117"/>
        <v>0</v>
      </c>
      <c r="AK82">
        <v>519.79999999999995</v>
      </c>
      <c r="AL82">
        <v>519.79999999999995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116</v>
      </c>
      <c r="AU82">
        <v>80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33</v>
      </c>
      <c r="BM82">
        <v>7005</v>
      </c>
      <c r="BN82">
        <v>0</v>
      </c>
      <c r="BO82" t="s">
        <v>6</v>
      </c>
      <c r="BP82">
        <v>0</v>
      </c>
      <c r="BQ82">
        <v>2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116</v>
      </c>
      <c r="CA82">
        <v>80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118"/>
        <v>21012</v>
      </c>
      <c r="CQ82">
        <f t="shared" ref="CQ82:CQ91" si="140">AC82*BC82</f>
        <v>5156.4159999999993</v>
      </c>
      <c r="CR82">
        <f t="shared" ref="CR82:CR91" si="141">AD82*BB82</f>
        <v>0</v>
      </c>
      <c r="CS82">
        <f t="shared" si="119"/>
        <v>0</v>
      </c>
      <c r="CT82">
        <f t="shared" si="120"/>
        <v>0</v>
      </c>
      <c r="CU82">
        <f t="shared" si="121"/>
        <v>0</v>
      </c>
      <c r="CV82">
        <f t="shared" si="122"/>
        <v>0</v>
      </c>
      <c r="CW82">
        <f t="shared" si="123"/>
        <v>0</v>
      </c>
      <c r="CX82">
        <f t="shared" si="124"/>
        <v>0</v>
      </c>
      <c r="CY82">
        <f t="shared" si="125"/>
        <v>0</v>
      </c>
      <c r="CZ82">
        <f t="shared" si="126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32</v>
      </c>
      <c r="DW82" t="s">
        <v>32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66434294</v>
      </c>
      <c r="EF82">
        <v>2</v>
      </c>
      <c r="EG82" t="s">
        <v>48</v>
      </c>
      <c r="EH82">
        <v>7</v>
      </c>
      <c r="EI82" t="s">
        <v>149</v>
      </c>
      <c r="EJ82">
        <v>1</v>
      </c>
      <c r="EK82">
        <v>7005</v>
      </c>
      <c r="EL82" t="s">
        <v>198</v>
      </c>
      <c r="EM82" t="s">
        <v>150</v>
      </c>
      <c r="EO82" t="s">
        <v>6</v>
      </c>
      <c r="EQ82">
        <v>32768</v>
      </c>
      <c r="ER82">
        <v>519.79999999999995</v>
      </c>
      <c r="ES82">
        <v>519.79999999999995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116</v>
      </c>
      <c r="FY82">
        <v>80</v>
      </c>
      <c r="GA82" t="s">
        <v>6</v>
      </c>
      <c r="GD82">
        <v>1</v>
      </c>
      <c r="GF82">
        <v>461598558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127"/>
        <v>0</v>
      </c>
      <c r="GM82">
        <f t="shared" si="128"/>
        <v>21012</v>
      </c>
      <c r="GN82">
        <f t="shared" si="129"/>
        <v>21012</v>
      </c>
      <c r="GO82">
        <f t="shared" si="130"/>
        <v>0</v>
      </c>
      <c r="GP82">
        <f t="shared" si="131"/>
        <v>0</v>
      </c>
      <c r="GR82">
        <v>0</v>
      </c>
      <c r="GS82">
        <v>3</v>
      </c>
      <c r="GT82">
        <v>0</v>
      </c>
      <c r="GU82" t="s">
        <v>6</v>
      </c>
      <c r="GV82">
        <f t="shared" si="132"/>
        <v>0</v>
      </c>
      <c r="GW82">
        <v>1</v>
      </c>
      <c r="GX82">
        <f t="shared" si="133"/>
        <v>0</v>
      </c>
      <c r="HA82">
        <v>0</v>
      </c>
      <c r="HB82">
        <v>0</v>
      </c>
      <c r="HC82">
        <f t="shared" si="134"/>
        <v>0</v>
      </c>
      <c r="HE82" t="s">
        <v>6</v>
      </c>
      <c r="HF82" t="s">
        <v>6</v>
      </c>
      <c r="HM82" t="s">
        <v>6</v>
      </c>
      <c r="HN82" t="s">
        <v>199</v>
      </c>
      <c r="HO82" t="s">
        <v>200</v>
      </c>
      <c r="HP82" t="s">
        <v>198</v>
      </c>
      <c r="HQ82" t="s">
        <v>198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110</v>
      </c>
      <c r="E83" t="s">
        <v>207</v>
      </c>
      <c r="F83" t="s">
        <v>208</v>
      </c>
      <c r="G83" t="s">
        <v>209</v>
      </c>
      <c r="H83" t="s">
        <v>109</v>
      </c>
      <c r="I83">
        <f>I80*J83</f>
        <v>0</v>
      </c>
      <c r="J83">
        <v>0</v>
      </c>
      <c r="K83">
        <v>0</v>
      </c>
      <c r="O83">
        <f t="shared" si="103"/>
        <v>0</v>
      </c>
      <c r="P83">
        <f t="shared" si="104"/>
        <v>0</v>
      </c>
      <c r="Q83">
        <f t="shared" si="105"/>
        <v>0</v>
      </c>
      <c r="R83">
        <f t="shared" si="106"/>
        <v>0</v>
      </c>
      <c r="S83">
        <f t="shared" si="107"/>
        <v>0</v>
      </c>
      <c r="T83">
        <f t="shared" si="108"/>
        <v>0</v>
      </c>
      <c r="U83">
        <f t="shared" si="109"/>
        <v>0</v>
      </c>
      <c r="V83">
        <f t="shared" si="110"/>
        <v>0</v>
      </c>
      <c r="W83">
        <f t="shared" si="111"/>
        <v>0</v>
      </c>
      <c r="X83">
        <f t="shared" si="112"/>
        <v>0</v>
      </c>
      <c r="Y83">
        <f t="shared" si="113"/>
        <v>0</v>
      </c>
      <c r="AA83">
        <v>92821788</v>
      </c>
      <c r="AB83">
        <f t="shared" si="114"/>
        <v>14.29</v>
      </c>
      <c r="AC83">
        <f t="shared" si="115"/>
        <v>14.29</v>
      </c>
      <c r="AD83">
        <f t="shared" si="135"/>
        <v>0</v>
      </c>
      <c r="AE83">
        <f t="shared" si="136"/>
        <v>0</v>
      </c>
      <c r="AF83">
        <f t="shared" si="137"/>
        <v>0</v>
      </c>
      <c r="AG83">
        <f t="shared" si="116"/>
        <v>0</v>
      </c>
      <c r="AH83">
        <f t="shared" si="138"/>
        <v>0</v>
      </c>
      <c r="AI83">
        <f t="shared" si="139"/>
        <v>0</v>
      </c>
      <c r="AJ83">
        <f t="shared" si="117"/>
        <v>0</v>
      </c>
      <c r="AK83">
        <v>14.29</v>
      </c>
      <c r="AL83">
        <v>14.29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116</v>
      </c>
      <c r="AU83">
        <v>80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210</v>
      </c>
      <c r="BM83">
        <v>7005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116</v>
      </c>
      <c r="CA83">
        <v>80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118"/>
        <v>0</v>
      </c>
      <c r="CQ83">
        <f t="shared" si="140"/>
        <v>141.7568</v>
      </c>
      <c r="CR83">
        <f t="shared" si="141"/>
        <v>0</v>
      </c>
      <c r="CS83">
        <f t="shared" si="119"/>
        <v>0</v>
      </c>
      <c r="CT83">
        <f t="shared" si="120"/>
        <v>0</v>
      </c>
      <c r="CU83">
        <f t="shared" si="121"/>
        <v>0</v>
      </c>
      <c r="CV83">
        <f t="shared" si="122"/>
        <v>0</v>
      </c>
      <c r="CW83">
        <f t="shared" si="123"/>
        <v>0</v>
      </c>
      <c r="CX83">
        <f t="shared" si="124"/>
        <v>0</v>
      </c>
      <c r="CY83">
        <f t="shared" si="125"/>
        <v>0</v>
      </c>
      <c r="CZ83">
        <f t="shared" si="126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109</v>
      </c>
      <c r="DW83" t="s">
        <v>109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66434294</v>
      </c>
      <c r="EF83">
        <v>2</v>
      </c>
      <c r="EG83" t="s">
        <v>48</v>
      </c>
      <c r="EH83">
        <v>7</v>
      </c>
      <c r="EI83" t="s">
        <v>149</v>
      </c>
      <c r="EJ83">
        <v>1</v>
      </c>
      <c r="EK83">
        <v>7005</v>
      </c>
      <c r="EL83" t="s">
        <v>198</v>
      </c>
      <c r="EM83" t="s">
        <v>150</v>
      </c>
      <c r="EO83" t="s">
        <v>6</v>
      </c>
      <c r="EQ83">
        <v>0</v>
      </c>
      <c r="ER83">
        <v>14.29</v>
      </c>
      <c r="ES83">
        <v>14.29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116</v>
      </c>
      <c r="FY83">
        <v>80</v>
      </c>
      <c r="GA83" t="s">
        <v>6</v>
      </c>
      <c r="GD83">
        <v>1</v>
      </c>
      <c r="GF83">
        <v>2058835681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127"/>
        <v>0</v>
      </c>
      <c r="GM83">
        <f t="shared" si="128"/>
        <v>0</v>
      </c>
      <c r="GN83">
        <f t="shared" si="129"/>
        <v>0</v>
      </c>
      <c r="GO83">
        <f t="shared" si="130"/>
        <v>0</v>
      </c>
      <c r="GP83">
        <f t="shared" si="131"/>
        <v>0</v>
      </c>
      <c r="GR83">
        <v>0</v>
      </c>
      <c r="GS83">
        <v>3</v>
      </c>
      <c r="GT83">
        <v>0</v>
      </c>
      <c r="GU83" t="s">
        <v>6</v>
      </c>
      <c r="GV83">
        <f t="shared" si="132"/>
        <v>0</v>
      </c>
      <c r="GW83">
        <v>1</v>
      </c>
      <c r="GX83">
        <f t="shared" si="133"/>
        <v>0</v>
      </c>
      <c r="HA83">
        <v>0</v>
      </c>
      <c r="HB83">
        <v>0</v>
      </c>
      <c r="HC83">
        <f t="shared" si="134"/>
        <v>0</v>
      </c>
      <c r="HE83" t="s">
        <v>6</v>
      </c>
      <c r="HF83" t="s">
        <v>6</v>
      </c>
      <c r="HM83" t="s">
        <v>6</v>
      </c>
      <c r="HN83" t="s">
        <v>199</v>
      </c>
      <c r="HO83" t="s">
        <v>200</v>
      </c>
      <c r="HP83" t="s">
        <v>198</v>
      </c>
      <c r="HQ83" t="s">
        <v>198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111</v>
      </c>
      <c r="E84" t="s">
        <v>211</v>
      </c>
      <c r="F84" t="s">
        <v>212</v>
      </c>
      <c r="G84" t="s">
        <v>213</v>
      </c>
      <c r="H84" t="str">
        <f>'1.Ведомость'!C75</f>
        <v>ШТ</v>
      </c>
      <c r="I84">
        <f>I80*J84</f>
        <v>-4</v>
      </c>
      <c r="J84">
        <v>0.24539877300613497</v>
      </c>
      <c r="K84">
        <v>0.24539876999999999</v>
      </c>
      <c r="O84">
        <f t="shared" si="103"/>
        <v>-821</v>
      </c>
      <c r="P84">
        <f t="shared" si="104"/>
        <v>-821</v>
      </c>
      <c r="Q84">
        <f t="shared" si="105"/>
        <v>0</v>
      </c>
      <c r="R84">
        <f t="shared" si="106"/>
        <v>0</v>
      </c>
      <c r="S84">
        <f t="shared" si="107"/>
        <v>0</v>
      </c>
      <c r="T84">
        <f t="shared" si="108"/>
        <v>0</v>
      </c>
      <c r="U84">
        <f t="shared" si="109"/>
        <v>0</v>
      </c>
      <c r="V84">
        <f t="shared" si="110"/>
        <v>0</v>
      </c>
      <c r="W84">
        <f t="shared" si="111"/>
        <v>0</v>
      </c>
      <c r="X84">
        <f t="shared" si="112"/>
        <v>0</v>
      </c>
      <c r="Y84">
        <f t="shared" si="113"/>
        <v>0</v>
      </c>
      <c r="AA84">
        <v>92821788</v>
      </c>
      <c r="AB84">
        <f t="shared" si="114"/>
        <v>20.69</v>
      </c>
      <c r="AC84">
        <f t="shared" si="115"/>
        <v>20.69</v>
      </c>
      <c r="AD84">
        <f t="shared" si="135"/>
        <v>0</v>
      </c>
      <c r="AE84">
        <f t="shared" si="136"/>
        <v>0</v>
      </c>
      <c r="AF84">
        <f t="shared" si="137"/>
        <v>0</v>
      </c>
      <c r="AG84">
        <f t="shared" si="116"/>
        <v>0</v>
      </c>
      <c r="AH84">
        <f t="shared" si="138"/>
        <v>0</v>
      </c>
      <c r="AI84">
        <f t="shared" si="139"/>
        <v>0</v>
      </c>
      <c r="AJ84">
        <f t="shared" si="117"/>
        <v>0</v>
      </c>
      <c r="AK84">
        <v>20.69</v>
      </c>
      <c r="AL84">
        <v>20.69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116</v>
      </c>
      <c r="AU84">
        <v>80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214</v>
      </c>
      <c r="BM84">
        <v>7005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116</v>
      </c>
      <c r="CA84">
        <v>80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118"/>
        <v>-821</v>
      </c>
      <c r="CQ84">
        <f t="shared" si="140"/>
        <v>205.2448</v>
      </c>
      <c r="CR84">
        <f t="shared" si="141"/>
        <v>0</v>
      </c>
      <c r="CS84">
        <f t="shared" si="119"/>
        <v>0</v>
      </c>
      <c r="CT84">
        <f t="shared" si="120"/>
        <v>0</v>
      </c>
      <c r="CU84">
        <f t="shared" si="121"/>
        <v>0</v>
      </c>
      <c r="CV84">
        <f t="shared" si="122"/>
        <v>0</v>
      </c>
      <c r="CW84">
        <f t="shared" si="123"/>
        <v>0</v>
      </c>
      <c r="CX84">
        <f t="shared" si="124"/>
        <v>0</v>
      </c>
      <c r="CY84">
        <f t="shared" si="125"/>
        <v>0</v>
      </c>
      <c r="CZ84">
        <f t="shared" si="126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109</v>
      </c>
      <c r="DW84" t="s">
        <v>109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66434294</v>
      </c>
      <c r="EF84">
        <v>2</v>
      </c>
      <c r="EG84" t="s">
        <v>48</v>
      </c>
      <c r="EH84">
        <v>7</v>
      </c>
      <c r="EI84" t="s">
        <v>149</v>
      </c>
      <c r="EJ84">
        <v>1</v>
      </c>
      <c r="EK84">
        <v>7005</v>
      </c>
      <c r="EL84" t="s">
        <v>198</v>
      </c>
      <c r="EM84" t="s">
        <v>150</v>
      </c>
      <c r="EO84" t="s">
        <v>6</v>
      </c>
      <c r="EQ84">
        <v>0</v>
      </c>
      <c r="ER84">
        <v>20.69</v>
      </c>
      <c r="ES84">
        <v>20.69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116</v>
      </c>
      <c r="FY84">
        <v>80</v>
      </c>
      <c r="GA84" t="s">
        <v>6</v>
      </c>
      <c r="GD84">
        <v>1</v>
      </c>
      <c r="GF84">
        <v>617038811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127"/>
        <v>0</v>
      </c>
      <c r="GM84">
        <f t="shared" si="128"/>
        <v>-821</v>
      </c>
      <c r="GN84">
        <f t="shared" si="129"/>
        <v>-821</v>
      </c>
      <c r="GO84">
        <f t="shared" si="130"/>
        <v>0</v>
      </c>
      <c r="GP84">
        <f t="shared" si="131"/>
        <v>0</v>
      </c>
      <c r="GR84">
        <v>0</v>
      </c>
      <c r="GS84">
        <v>3</v>
      </c>
      <c r="GT84">
        <v>0</v>
      </c>
      <c r="GU84" t="s">
        <v>6</v>
      </c>
      <c r="GV84">
        <f t="shared" si="132"/>
        <v>0</v>
      </c>
      <c r="GW84">
        <v>1</v>
      </c>
      <c r="GX84">
        <f t="shared" si="133"/>
        <v>0</v>
      </c>
      <c r="HA84">
        <v>0</v>
      </c>
      <c r="HB84">
        <v>0</v>
      </c>
      <c r="HC84">
        <f t="shared" si="134"/>
        <v>0</v>
      </c>
      <c r="HE84" t="s">
        <v>6</v>
      </c>
      <c r="HF84" t="s">
        <v>6</v>
      </c>
      <c r="HM84" t="s">
        <v>6</v>
      </c>
      <c r="HN84" t="s">
        <v>199</v>
      </c>
      <c r="HO84" t="s">
        <v>200</v>
      </c>
      <c r="HP84" t="s">
        <v>198</v>
      </c>
      <c r="HQ84" t="s">
        <v>198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112</v>
      </c>
      <c r="E85" t="s">
        <v>215</v>
      </c>
      <c r="F85" t="s">
        <v>216</v>
      </c>
      <c r="G85" t="s">
        <v>217</v>
      </c>
      <c r="H85" t="s">
        <v>109</v>
      </c>
      <c r="I85">
        <f>I80*J85</f>
        <v>0</v>
      </c>
      <c r="J85">
        <v>0</v>
      </c>
      <c r="K85">
        <v>0</v>
      </c>
      <c r="O85">
        <f t="shared" si="103"/>
        <v>0</v>
      </c>
      <c r="P85">
        <f t="shared" si="104"/>
        <v>0</v>
      </c>
      <c r="Q85">
        <f t="shared" si="105"/>
        <v>0</v>
      </c>
      <c r="R85">
        <f t="shared" si="106"/>
        <v>0</v>
      </c>
      <c r="S85">
        <f t="shared" si="107"/>
        <v>0</v>
      </c>
      <c r="T85">
        <f t="shared" si="108"/>
        <v>0</v>
      </c>
      <c r="U85">
        <f t="shared" si="109"/>
        <v>0</v>
      </c>
      <c r="V85">
        <f t="shared" si="110"/>
        <v>0</v>
      </c>
      <c r="W85">
        <f t="shared" si="111"/>
        <v>0</v>
      </c>
      <c r="X85">
        <f t="shared" si="112"/>
        <v>0</v>
      </c>
      <c r="Y85">
        <f t="shared" si="113"/>
        <v>0</v>
      </c>
      <c r="AA85">
        <v>92821788</v>
      </c>
      <c r="AB85">
        <f t="shared" si="114"/>
        <v>23.82</v>
      </c>
      <c r="AC85">
        <f t="shared" si="115"/>
        <v>23.82</v>
      </c>
      <c r="AD85">
        <f t="shared" si="135"/>
        <v>0</v>
      </c>
      <c r="AE85">
        <f t="shared" si="136"/>
        <v>0</v>
      </c>
      <c r="AF85">
        <f t="shared" si="137"/>
        <v>0</v>
      </c>
      <c r="AG85">
        <f t="shared" si="116"/>
        <v>0</v>
      </c>
      <c r="AH85">
        <f t="shared" si="138"/>
        <v>0</v>
      </c>
      <c r="AI85">
        <f t="shared" si="139"/>
        <v>0</v>
      </c>
      <c r="AJ85">
        <f t="shared" si="117"/>
        <v>0</v>
      </c>
      <c r="AK85">
        <v>23.82</v>
      </c>
      <c r="AL85">
        <v>23.82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116</v>
      </c>
      <c r="AU85">
        <v>80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218</v>
      </c>
      <c r="BM85">
        <v>7005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116</v>
      </c>
      <c r="CA85">
        <v>80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118"/>
        <v>0</v>
      </c>
      <c r="CQ85">
        <f t="shared" si="140"/>
        <v>236.2944</v>
      </c>
      <c r="CR85">
        <f t="shared" si="141"/>
        <v>0</v>
      </c>
      <c r="CS85">
        <f t="shared" si="119"/>
        <v>0</v>
      </c>
      <c r="CT85">
        <f t="shared" si="120"/>
        <v>0</v>
      </c>
      <c r="CU85">
        <f t="shared" si="121"/>
        <v>0</v>
      </c>
      <c r="CV85">
        <f t="shared" si="122"/>
        <v>0</v>
      </c>
      <c r="CW85">
        <f t="shared" si="123"/>
        <v>0</v>
      </c>
      <c r="CX85">
        <f t="shared" si="124"/>
        <v>0</v>
      </c>
      <c r="CY85">
        <f t="shared" si="125"/>
        <v>0</v>
      </c>
      <c r="CZ85">
        <f t="shared" si="126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109</v>
      </c>
      <c r="DW85" t="s">
        <v>109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66434294</v>
      </c>
      <c r="EF85">
        <v>2</v>
      </c>
      <c r="EG85" t="s">
        <v>48</v>
      </c>
      <c r="EH85">
        <v>7</v>
      </c>
      <c r="EI85" t="s">
        <v>149</v>
      </c>
      <c r="EJ85">
        <v>1</v>
      </c>
      <c r="EK85">
        <v>7005</v>
      </c>
      <c r="EL85" t="s">
        <v>198</v>
      </c>
      <c r="EM85" t="s">
        <v>150</v>
      </c>
      <c r="EO85" t="s">
        <v>6</v>
      </c>
      <c r="EQ85">
        <v>0</v>
      </c>
      <c r="ER85">
        <v>23.82</v>
      </c>
      <c r="ES85">
        <v>23.82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116</v>
      </c>
      <c r="FY85">
        <v>80</v>
      </c>
      <c r="GA85" t="s">
        <v>6</v>
      </c>
      <c r="GD85">
        <v>1</v>
      </c>
      <c r="GF85">
        <v>151588658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27"/>
        <v>0</v>
      </c>
      <c r="GM85">
        <f t="shared" si="128"/>
        <v>0</v>
      </c>
      <c r="GN85">
        <f t="shared" si="129"/>
        <v>0</v>
      </c>
      <c r="GO85">
        <f t="shared" si="130"/>
        <v>0</v>
      </c>
      <c r="GP85">
        <f t="shared" si="131"/>
        <v>0</v>
      </c>
      <c r="GR85">
        <v>0</v>
      </c>
      <c r="GS85">
        <v>3</v>
      </c>
      <c r="GT85">
        <v>0</v>
      </c>
      <c r="GU85" t="s">
        <v>6</v>
      </c>
      <c r="GV85">
        <f t="shared" si="132"/>
        <v>0</v>
      </c>
      <c r="GW85">
        <v>1</v>
      </c>
      <c r="GX85">
        <f t="shared" si="133"/>
        <v>0</v>
      </c>
      <c r="HA85">
        <v>0</v>
      </c>
      <c r="HB85">
        <v>0</v>
      </c>
      <c r="HC85">
        <f t="shared" si="134"/>
        <v>0</v>
      </c>
      <c r="HE85" t="s">
        <v>6</v>
      </c>
      <c r="HF85" t="s">
        <v>6</v>
      </c>
      <c r="HM85" t="s">
        <v>6</v>
      </c>
      <c r="HN85" t="s">
        <v>199</v>
      </c>
      <c r="HO85" t="s">
        <v>200</v>
      </c>
      <c r="HP85" t="s">
        <v>198</v>
      </c>
      <c r="HQ85" t="s">
        <v>198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113</v>
      </c>
      <c r="E86" t="s">
        <v>219</v>
      </c>
      <c r="F86" t="s">
        <v>220</v>
      </c>
      <c r="G86" t="s">
        <v>221</v>
      </c>
      <c r="H86" t="str">
        <f>'1.Ведомость'!C76</f>
        <v>ШТ</v>
      </c>
      <c r="I86">
        <f>I80*J86</f>
        <v>-168</v>
      </c>
      <c r="J86">
        <v>10.306748466257668</v>
      </c>
      <c r="K86">
        <v>10.306748466</v>
      </c>
      <c r="O86">
        <f t="shared" si="103"/>
        <v>-42347</v>
      </c>
      <c r="P86">
        <f t="shared" si="104"/>
        <v>-42347</v>
      </c>
      <c r="Q86">
        <f t="shared" si="105"/>
        <v>0</v>
      </c>
      <c r="R86">
        <f t="shared" si="106"/>
        <v>0</v>
      </c>
      <c r="S86">
        <f t="shared" si="107"/>
        <v>0</v>
      </c>
      <c r="T86">
        <f t="shared" si="108"/>
        <v>0</v>
      </c>
      <c r="U86">
        <f t="shared" si="109"/>
        <v>0</v>
      </c>
      <c r="V86">
        <f t="shared" si="110"/>
        <v>0</v>
      </c>
      <c r="W86">
        <f t="shared" si="111"/>
        <v>0</v>
      </c>
      <c r="X86">
        <f t="shared" si="112"/>
        <v>0</v>
      </c>
      <c r="Y86">
        <f t="shared" si="113"/>
        <v>0</v>
      </c>
      <c r="AA86">
        <v>92821788</v>
      </c>
      <c r="AB86">
        <f t="shared" si="114"/>
        <v>25.41</v>
      </c>
      <c r="AC86">
        <f t="shared" si="115"/>
        <v>25.41</v>
      </c>
      <c r="AD86">
        <f t="shared" si="135"/>
        <v>0</v>
      </c>
      <c r="AE86">
        <f t="shared" si="136"/>
        <v>0</v>
      </c>
      <c r="AF86">
        <f t="shared" si="137"/>
        <v>0</v>
      </c>
      <c r="AG86">
        <f t="shared" si="116"/>
        <v>0</v>
      </c>
      <c r="AH86">
        <f t="shared" si="138"/>
        <v>0</v>
      </c>
      <c r="AI86">
        <f t="shared" si="139"/>
        <v>0</v>
      </c>
      <c r="AJ86">
        <f t="shared" si="117"/>
        <v>0</v>
      </c>
      <c r="AK86">
        <v>25.41</v>
      </c>
      <c r="AL86">
        <v>25.41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116</v>
      </c>
      <c r="AU86">
        <v>80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222</v>
      </c>
      <c r="BM86">
        <v>7005</v>
      </c>
      <c r="BN86">
        <v>0</v>
      </c>
      <c r="BO86" t="s">
        <v>6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116</v>
      </c>
      <c r="CA86">
        <v>80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118"/>
        <v>-42347</v>
      </c>
      <c r="CQ86">
        <f t="shared" si="140"/>
        <v>252.06719999999999</v>
      </c>
      <c r="CR86">
        <f t="shared" si="141"/>
        <v>0</v>
      </c>
      <c r="CS86">
        <f t="shared" si="119"/>
        <v>0</v>
      </c>
      <c r="CT86">
        <f t="shared" si="120"/>
        <v>0</v>
      </c>
      <c r="CU86">
        <f t="shared" si="121"/>
        <v>0</v>
      </c>
      <c r="CV86">
        <f t="shared" si="122"/>
        <v>0</v>
      </c>
      <c r="CW86">
        <f t="shared" si="123"/>
        <v>0</v>
      </c>
      <c r="CX86">
        <f t="shared" si="124"/>
        <v>0</v>
      </c>
      <c r="CY86">
        <f t="shared" si="125"/>
        <v>0</v>
      </c>
      <c r="CZ86">
        <f t="shared" si="126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109</v>
      </c>
      <c r="DW86" t="s">
        <v>109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66434294</v>
      </c>
      <c r="EF86">
        <v>2</v>
      </c>
      <c r="EG86" t="s">
        <v>48</v>
      </c>
      <c r="EH86">
        <v>7</v>
      </c>
      <c r="EI86" t="s">
        <v>149</v>
      </c>
      <c r="EJ86">
        <v>1</v>
      </c>
      <c r="EK86">
        <v>7005</v>
      </c>
      <c r="EL86" t="s">
        <v>198</v>
      </c>
      <c r="EM86" t="s">
        <v>150</v>
      </c>
      <c r="EO86" t="s">
        <v>6</v>
      </c>
      <c r="EQ86">
        <v>0</v>
      </c>
      <c r="ER86">
        <v>25.41</v>
      </c>
      <c r="ES86">
        <v>25.41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116</v>
      </c>
      <c r="FY86">
        <v>80</v>
      </c>
      <c r="GA86" t="s">
        <v>6</v>
      </c>
      <c r="GD86">
        <v>1</v>
      </c>
      <c r="GF86">
        <v>-994778462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127"/>
        <v>0</v>
      </c>
      <c r="GM86">
        <f t="shared" si="128"/>
        <v>-42347</v>
      </c>
      <c r="GN86">
        <f t="shared" si="129"/>
        <v>-42347</v>
      </c>
      <c r="GO86">
        <f t="shared" si="130"/>
        <v>0</v>
      </c>
      <c r="GP86">
        <f t="shared" si="131"/>
        <v>0</v>
      </c>
      <c r="GR86">
        <v>0</v>
      </c>
      <c r="GS86">
        <v>3</v>
      </c>
      <c r="GT86">
        <v>0</v>
      </c>
      <c r="GU86" t="s">
        <v>6</v>
      </c>
      <c r="GV86">
        <f t="shared" si="132"/>
        <v>0</v>
      </c>
      <c r="GW86">
        <v>1</v>
      </c>
      <c r="GX86">
        <f t="shared" si="133"/>
        <v>0</v>
      </c>
      <c r="HA86">
        <v>0</v>
      </c>
      <c r="HB86">
        <v>0</v>
      </c>
      <c r="HC86">
        <f t="shared" si="134"/>
        <v>0</v>
      </c>
      <c r="HE86" t="s">
        <v>6</v>
      </c>
      <c r="HF86" t="s">
        <v>6</v>
      </c>
      <c r="HM86" t="s">
        <v>6</v>
      </c>
      <c r="HN86" t="s">
        <v>199</v>
      </c>
      <c r="HO86" t="s">
        <v>200</v>
      </c>
      <c r="HP86" t="s">
        <v>198</v>
      </c>
      <c r="HQ86" t="s">
        <v>198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114</v>
      </c>
      <c r="E87" t="s">
        <v>223</v>
      </c>
      <c r="F87" t="s">
        <v>224</v>
      </c>
      <c r="G87" t="s">
        <v>225</v>
      </c>
      <c r="H87" t="str">
        <f>'1.Ведомость'!C77</f>
        <v>ШТ</v>
      </c>
      <c r="I87">
        <f>I80*J87</f>
        <v>-426</v>
      </c>
      <c r="J87">
        <v>26.134969325153374</v>
      </c>
      <c r="K87">
        <v>26.134969325</v>
      </c>
      <c r="O87">
        <f t="shared" si="103"/>
        <v>-127496</v>
      </c>
      <c r="P87">
        <f t="shared" si="104"/>
        <v>-127496</v>
      </c>
      <c r="Q87">
        <f t="shared" si="105"/>
        <v>0</v>
      </c>
      <c r="R87">
        <f t="shared" si="106"/>
        <v>0</v>
      </c>
      <c r="S87">
        <f t="shared" si="107"/>
        <v>0</v>
      </c>
      <c r="T87">
        <f t="shared" si="108"/>
        <v>0</v>
      </c>
      <c r="U87">
        <f t="shared" si="109"/>
        <v>0</v>
      </c>
      <c r="V87">
        <f t="shared" si="110"/>
        <v>0</v>
      </c>
      <c r="W87">
        <f t="shared" si="111"/>
        <v>0</v>
      </c>
      <c r="X87">
        <f t="shared" si="112"/>
        <v>0</v>
      </c>
      <c r="Y87">
        <f t="shared" si="113"/>
        <v>0</v>
      </c>
      <c r="AA87">
        <v>92821788</v>
      </c>
      <c r="AB87">
        <f t="shared" si="114"/>
        <v>30.17</v>
      </c>
      <c r="AC87">
        <f t="shared" si="115"/>
        <v>30.17</v>
      </c>
      <c r="AD87">
        <f t="shared" si="135"/>
        <v>0</v>
      </c>
      <c r="AE87">
        <f t="shared" si="136"/>
        <v>0</v>
      </c>
      <c r="AF87">
        <f t="shared" si="137"/>
        <v>0</v>
      </c>
      <c r="AG87">
        <f t="shared" si="116"/>
        <v>0</v>
      </c>
      <c r="AH87">
        <f t="shared" si="138"/>
        <v>0</v>
      </c>
      <c r="AI87">
        <f t="shared" si="139"/>
        <v>0</v>
      </c>
      <c r="AJ87">
        <f t="shared" si="117"/>
        <v>0</v>
      </c>
      <c r="AK87">
        <v>30.17</v>
      </c>
      <c r="AL87">
        <v>30.17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116</v>
      </c>
      <c r="AU87">
        <v>80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226</v>
      </c>
      <c r="BM87">
        <v>7005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116</v>
      </c>
      <c r="CA87">
        <v>80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18"/>
        <v>-127496</v>
      </c>
      <c r="CQ87">
        <f t="shared" si="140"/>
        <v>299.28640000000001</v>
      </c>
      <c r="CR87">
        <f t="shared" si="141"/>
        <v>0</v>
      </c>
      <c r="CS87">
        <f t="shared" si="119"/>
        <v>0</v>
      </c>
      <c r="CT87">
        <f t="shared" si="120"/>
        <v>0</v>
      </c>
      <c r="CU87">
        <f t="shared" si="121"/>
        <v>0</v>
      </c>
      <c r="CV87">
        <f t="shared" si="122"/>
        <v>0</v>
      </c>
      <c r="CW87">
        <f t="shared" si="123"/>
        <v>0</v>
      </c>
      <c r="CX87">
        <f t="shared" si="124"/>
        <v>0</v>
      </c>
      <c r="CY87">
        <f t="shared" si="125"/>
        <v>0</v>
      </c>
      <c r="CZ87">
        <f t="shared" si="126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109</v>
      </c>
      <c r="DW87" t="s">
        <v>109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66434294</v>
      </c>
      <c r="EF87">
        <v>2</v>
      </c>
      <c r="EG87" t="s">
        <v>48</v>
      </c>
      <c r="EH87">
        <v>7</v>
      </c>
      <c r="EI87" t="s">
        <v>149</v>
      </c>
      <c r="EJ87">
        <v>1</v>
      </c>
      <c r="EK87">
        <v>7005</v>
      </c>
      <c r="EL87" t="s">
        <v>198</v>
      </c>
      <c r="EM87" t="s">
        <v>150</v>
      </c>
      <c r="EO87" t="s">
        <v>6</v>
      </c>
      <c r="EQ87">
        <v>0</v>
      </c>
      <c r="ER87">
        <v>30.17</v>
      </c>
      <c r="ES87">
        <v>30.17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116</v>
      </c>
      <c r="FY87">
        <v>80</v>
      </c>
      <c r="GA87" t="s">
        <v>6</v>
      </c>
      <c r="GD87">
        <v>1</v>
      </c>
      <c r="GF87">
        <v>-1489406486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27"/>
        <v>0</v>
      </c>
      <c r="GM87">
        <f t="shared" si="128"/>
        <v>-127496</v>
      </c>
      <c r="GN87">
        <f t="shared" si="129"/>
        <v>-127496</v>
      </c>
      <c r="GO87">
        <f t="shared" si="130"/>
        <v>0</v>
      </c>
      <c r="GP87">
        <f t="shared" si="131"/>
        <v>0</v>
      </c>
      <c r="GR87">
        <v>0</v>
      </c>
      <c r="GS87">
        <v>3</v>
      </c>
      <c r="GT87">
        <v>0</v>
      </c>
      <c r="GU87" t="s">
        <v>6</v>
      </c>
      <c r="GV87">
        <f t="shared" si="132"/>
        <v>0</v>
      </c>
      <c r="GW87">
        <v>1</v>
      </c>
      <c r="GX87">
        <f t="shared" si="133"/>
        <v>0</v>
      </c>
      <c r="HA87">
        <v>0</v>
      </c>
      <c r="HB87">
        <v>0</v>
      </c>
      <c r="HC87">
        <f t="shared" si="134"/>
        <v>0</v>
      </c>
      <c r="HE87" t="s">
        <v>6</v>
      </c>
      <c r="HF87" t="s">
        <v>6</v>
      </c>
      <c r="HM87" t="s">
        <v>6</v>
      </c>
      <c r="HN87" t="s">
        <v>199</v>
      </c>
      <c r="HO87" t="s">
        <v>200</v>
      </c>
      <c r="HP87" t="s">
        <v>198</v>
      </c>
      <c r="HQ87" t="s">
        <v>198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115</v>
      </c>
      <c r="E88" t="s">
        <v>227</v>
      </c>
      <c r="F88" t="s">
        <v>228</v>
      </c>
      <c r="G88" t="s">
        <v>229</v>
      </c>
      <c r="H88" t="str">
        <f>'1.Ведомость'!C78</f>
        <v>ШТ</v>
      </c>
      <c r="I88">
        <f>I80*J88</f>
        <v>-546</v>
      </c>
      <c r="J88">
        <v>33.49693251533742</v>
      </c>
      <c r="K88">
        <v>33.496932514999997</v>
      </c>
      <c r="O88">
        <f t="shared" si="103"/>
        <v>-361214</v>
      </c>
      <c r="P88">
        <f t="shared" si="104"/>
        <v>-361214</v>
      </c>
      <c r="Q88">
        <f t="shared" si="105"/>
        <v>0</v>
      </c>
      <c r="R88">
        <f t="shared" si="106"/>
        <v>0</v>
      </c>
      <c r="S88">
        <f t="shared" si="107"/>
        <v>0</v>
      </c>
      <c r="T88">
        <f t="shared" si="108"/>
        <v>0</v>
      </c>
      <c r="U88">
        <f t="shared" si="109"/>
        <v>0</v>
      </c>
      <c r="V88">
        <f t="shared" si="110"/>
        <v>0</v>
      </c>
      <c r="W88">
        <f t="shared" si="111"/>
        <v>0</v>
      </c>
      <c r="X88">
        <f t="shared" si="112"/>
        <v>0</v>
      </c>
      <c r="Y88">
        <f t="shared" si="113"/>
        <v>0</v>
      </c>
      <c r="AA88">
        <v>92821788</v>
      </c>
      <c r="AB88">
        <f t="shared" si="114"/>
        <v>66.69</v>
      </c>
      <c r="AC88">
        <f t="shared" si="115"/>
        <v>66.69</v>
      </c>
      <c r="AD88">
        <f t="shared" si="135"/>
        <v>0</v>
      </c>
      <c r="AE88">
        <f t="shared" si="136"/>
        <v>0</v>
      </c>
      <c r="AF88">
        <f t="shared" si="137"/>
        <v>0</v>
      </c>
      <c r="AG88">
        <f t="shared" si="116"/>
        <v>0</v>
      </c>
      <c r="AH88">
        <f t="shared" si="138"/>
        <v>0</v>
      </c>
      <c r="AI88">
        <f t="shared" si="139"/>
        <v>0</v>
      </c>
      <c r="AJ88">
        <f t="shared" si="117"/>
        <v>0</v>
      </c>
      <c r="AK88">
        <v>66.69</v>
      </c>
      <c r="AL88">
        <v>66.69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116</v>
      </c>
      <c r="AU88">
        <v>80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230</v>
      </c>
      <c r="BM88">
        <v>7005</v>
      </c>
      <c r="BN88">
        <v>0</v>
      </c>
      <c r="BO88" t="s">
        <v>6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116</v>
      </c>
      <c r="CA88">
        <v>80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18"/>
        <v>-361214</v>
      </c>
      <c r="CQ88">
        <f t="shared" si="140"/>
        <v>661.56479999999999</v>
      </c>
      <c r="CR88">
        <f t="shared" si="141"/>
        <v>0</v>
      </c>
      <c r="CS88">
        <f t="shared" si="119"/>
        <v>0</v>
      </c>
      <c r="CT88">
        <f t="shared" si="120"/>
        <v>0</v>
      </c>
      <c r="CU88">
        <f t="shared" si="121"/>
        <v>0</v>
      </c>
      <c r="CV88">
        <f t="shared" si="122"/>
        <v>0</v>
      </c>
      <c r="CW88">
        <f t="shared" si="123"/>
        <v>0</v>
      </c>
      <c r="CX88">
        <f t="shared" si="124"/>
        <v>0</v>
      </c>
      <c r="CY88">
        <f t="shared" si="125"/>
        <v>0</v>
      </c>
      <c r="CZ88">
        <f t="shared" si="126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109</v>
      </c>
      <c r="DW88" t="s">
        <v>109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66434294</v>
      </c>
      <c r="EF88">
        <v>2</v>
      </c>
      <c r="EG88" t="s">
        <v>48</v>
      </c>
      <c r="EH88">
        <v>7</v>
      </c>
      <c r="EI88" t="s">
        <v>149</v>
      </c>
      <c r="EJ88">
        <v>1</v>
      </c>
      <c r="EK88">
        <v>7005</v>
      </c>
      <c r="EL88" t="s">
        <v>198</v>
      </c>
      <c r="EM88" t="s">
        <v>150</v>
      </c>
      <c r="EO88" t="s">
        <v>6</v>
      </c>
      <c r="EQ88">
        <v>0</v>
      </c>
      <c r="ER88">
        <v>66.69</v>
      </c>
      <c r="ES88">
        <v>66.69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116</v>
      </c>
      <c r="FY88">
        <v>80</v>
      </c>
      <c r="GA88" t="s">
        <v>6</v>
      </c>
      <c r="GD88">
        <v>1</v>
      </c>
      <c r="GF88">
        <v>57165694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27"/>
        <v>0</v>
      </c>
      <c r="GM88">
        <f t="shared" si="128"/>
        <v>-361214</v>
      </c>
      <c r="GN88">
        <f t="shared" si="129"/>
        <v>-361214</v>
      </c>
      <c r="GO88">
        <f t="shared" si="130"/>
        <v>0</v>
      </c>
      <c r="GP88">
        <f t="shared" si="131"/>
        <v>0</v>
      </c>
      <c r="GR88">
        <v>0</v>
      </c>
      <c r="GS88">
        <v>3</v>
      </c>
      <c r="GT88">
        <v>0</v>
      </c>
      <c r="GU88" t="s">
        <v>6</v>
      </c>
      <c r="GV88">
        <f t="shared" si="132"/>
        <v>0</v>
      </c>
      <c r="GW88">
        <v>1</v>
      </c>
      <c r="GX88">
        <f t="shared" si="133"/>
        <v>0</v>
      </c>
      <c r="HA88">
        <v>0</v>
      </c>
      <c r="HB88">
        <v>0</v>
      </c>
      <c r="HC88">
        <f t="shared" si="134"/>
        <v>0</v>
      </c>
      <c r="HE88" t="s">
        <v>6</v>
      </c>
      <c r="HF88" t="s">
        <v>6</v>
      </c>
      <c r="HM88" t="s">
        <v>6</v>
      </c>
      <c r="HN88" t="s">
        <v>199</v>
      </c>
      <c r="HO88" t="s">
        <v>200</v>
      </c>
      <c r="HP88" t="s">
        <v>198</v>
      </c>
      <c r="HQ88" t="s">
        <v>198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116</v>
      </c>
      <c r="E89" t="s">
        <v>231</v>
      </c>
      <c r="F89" t="s">
        <v>232</v>
      </c>
      <c r="G89" t="s">
        <v>233</v>
      </c>
      <c r="H89" t="str">
        <f>'1.Ведомость'!C79</f>
        <v>ШТ</v>
      </c>
      <c r="I89">
        <f>I80*J89</f>
        <v>-442</v>
      </c>
      <c r="J89">
        <v>27.116564417177912</v>
      </c>
      <c r="K89">
        <v>27.11656442</v>
      </c>
      <c r="O89">
        <f t="shared" si="103"/>
        <v>-327226</v>
      </c>
      <c r="P89">
        <f t="shared" si="104"/>
        <v>-327226</v>
      </c>
      <c r="Q89">
        <f t="shared" si="105"/>
        <v>0</v>
      </c>
      <c r="R89">
        <f t="shared" si="106"/>
        <v>0</v>
      </c>
      <c r="S89">
        <f t="shared" si="107"/>
        <v>0</v>
      </c>
      <c r="T89">
        <f t="shared" si="108"/>
        <v>0</v>
      </c>
      <c r="U89">
        <f t="shared" si="109"/>
        <v>0</v>
      </c>
      <c r="V89">
        <f t="shared" si="110"/>
        <v>0</v>
      </c>
      <c r="W89">
        <f t="shared" si="111"/>
        <v>0</v>
      </c>
      <c r="X89">
        <f t="shared" si="112"/>
        <v>0</v>
      </c>
      <c r="Y89">
        <f t="shared" si="113"/>
        <v>0</v>
      </c>
      <c r="AA89">
        <v>92821788</v>
      </c>
      <c r="AB89">
        <f t="shared" si="114"/>
        <v>74.63</v>
      </c>
      <c r="AC89">
        <f t="shared" si="115"/>
        <v>74.63</v>
      </c>
      <c r="AD89">
        <f t="shared" si="135"/>
        <v>0</v>
      </c>
      <c r="AE89">
        <f t="shared" si="136"/>
        <v>0</v>
      </c>
      <c r="AF89">
        <f t="shared" si="137"/>
        <v>0</v>
      </c>
      <c r="AG89">
        <f t="shared" si="116"/>
        <v>0</v>
      </c>
      <c r="AH89">
        <f t="shared" si="138"/>
        <v>0</v>
      </c>
      <c r="AI89">
        <f t="shared" si="139"/>
        <v>0</v>
      </c>
      <c r="AJ89">
        <f t="shared" si="117"/>
        <v>0</v>
      </c>
      <c r="AK89">
        <v>74.63</v>
      </c>
      <c r="AL89">
        <v>74.63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116</v>
      </c>
      <c r="AU89">
        <v>80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234</v>
      </c>
      <c r="BM89">
        <v>7005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116</v>
      </c>
      <c r="CA89">
        <v>80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18"/>
        <v>-327226</v>
      </c>
      <c r="CQ89">
        <f t="shared" si="140"/>
        <v>740.32959999999991</v>
      </c>
      <c r="CR89">
        <f t="shared" si="141"/>
        <v>0</v>
      </c>
      <c r="CS89">
        <f t="shared" si="119"/>
        <v>0</v>
      </c>
      <c r="CT89">
        <f t="shared" si="120"/>
        <v>0</v>
      </c>
      <c r="CU89">
        <f t="shared" si="121"/>
        <v>0</v>
      </c>
      <c r="CV89">
        <f t="shared" si="122"/>
        <v>0</v>
      </c>
      <c r="CW89">
        <f t="shared" si="123"/>
        <v>0</v>
      </c>
      <c r="CX89">
        <f t="shared" si="124"/>
        <v>0</v>
      </c>
      <c r="CY89">
        <f t="shared" si="125"/>
        <v>0</v>
      </c>
      <c r="CZ89">
        <f t="shared" si="126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109</v>
      </c>
      <c r="DW89" t="s">
        <v>109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66434294</v>
      </c>
      <c r="EF89">
        <v>2</v>
      </c>
      <c r="EG89" t="s">
        <v>48</v>
      </c>
      <c r="EH89">
        <v>7</v>
      </c>
      <c r="EI89" t="s">
        <v>149</v>
      </c>
      <c r="EJ89">
        <v>1</v>
      </c>
      <c r="EK89">
        <v>7005</v>
      </c>
      <c r="EL89" t="s">
        <v>198</v>
      </c>
      <c r="EM89" t="s">
        <v>150</v>
      </c>
      <c r="EO89" t="s">
        <v>6</v>
      </c>
      <c r="EQ89">
        <v>0</v>
      </c>
      <c r="ER89">
        <v>74.63</v>
      </c>
      <c r="ES89">
        <v>74.63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116</v>
      </c>
      <c r="FY89">
        <v>80</v>
      </c>
      <c r="GA89" t="s">
        <v>6</v>
      </c>
      <c r="GD89">
        <v>1</v>
      </c>
      <c r="GF89">
        <v>-298163616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27"/>
        <v>0</v>
      </c>
      <c r="GM89">
        <f t="shared" si="128"/>
        <v>-327226</v>
      </c>
      <c r="GN89">
        <f t="shared" si="129"/>
        <v>-327226</v>
      </c>
      <c r="GO89">
        <f t="shared" si="130"/>
        <v>0</v>
      </c>
      <c r="GP89">
        <f t="shared" si="131"/>
        <v>0</v>
      </c>
      <c r="GR89">
        <v>0</v>
      </c>
      <c r="GS89">
        <v>3</v>
      </c>
      <c r="GT89">
        <v>0</v>
      </c>
      <c r="GU89" t="s">
        <v>6</v>
      </c>
      <c r="GV89">
        <f t="shared" si="132"/>
        <v>0</v>
      </c>
      <c r="GW89">
        <v>1</v>
      </c>
      <c r="GX89">
        <f t="shared" si="133"/>
        <v>0</v>
      </c>
      <c r="HA89">
        <v>0</v>
      </c>
      <c r="HB89">
        <v>0</v>
      </c>
      <c r="HC89">
        <f t="shared" si="134"/>
        <v>0</v>
      </c>
      <c r="HE89" t="s">
        <v>6</v>
      </c>
      <c r="HF89" t="s">
        <v>6</v>
      </c>
      <c r="HM89" t="s">
        <v>6</v>
      </c>
      <c r="HN89" t="s">
        <v>199</v>
      </c>
      <c r="HO89" t="s">
        <v>200</v>
      </c>
      <c r="HP89" t="s">
        <v>198</v>
      </c>
      <c r="HQ89" t="s">
        <v>198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117</v>
      </c>
      <c r="E90" t="s">
        <v>235</v>
      </c>
      <c r="F90" t="s">
        <v>236</v>
      </c>
      <c r="G90" t="s">
        <v>237</v>
      </c>
      <c r="H90" t="str">
        <f>'1.Ведомость'!C80</f>
        <v>ШТ</v>
      </c>
      <c r="I90">
        <f>I80*J90</f>
        <v>-44</v>
      </c>
      <c r="J90">
        <v>2.6993865030674846</v>
      </c>
      <c r="K90">
        <v>2.6993865000000001</v>
      </c>
      <c r="O90">
        <f t="shared" si="103"/>
        <v>-33963</v>
      </c>
      <c r="P90">
        <f t="shared" si="104"/>
        <v>-33963</v>
      </c>
      <c r="Q90">
        <f t="shared" si="105"/>
        <v>0</v>
      </c>
      <c r="R90">
        <f t="shared" si="106"/>
        <v>0</v>
      </c>
      <c r="S90">
        <f t="shared" si="107"/>
        <v>0</v>
      </c>
      <c r="T90">
        <f t="shared" si="108"/>
        <v>0</v>
      </c>
      <c r="U90">
        <f t="shared" si="109"/>
        <v>0</v>
      </c>
      <c r="V90">
        <f t="shared" si="110"/>
        <v>0</v>
      </c>
      <c r="W90">
        <f t="shared" si="111"/>
        <v>0</v>
      </c>
      <c r="X90">
        <f t="shared" si="112"/>
        <v>0</v>
      </c>
      <c r="Y90">
        <f t="shared" si="113"/>
        <v>0</v>
      </c>
      <c r="AA90">
        <v>92821788</v>
      </c>
      <c r="AB90">
        <f t="shared" si="114"/>
        <v>77.81</v>
      </c>
      <c r="AC90">
        <f t="shared" si="115"/>
        <v>77.81</v>
      </c>
      <c r="AD90">
        <f t="shared" si="135"/>
        <v>0</v>
      </c>
      <c r="AE90">
        <f t="shared" si="136"/>
        <v>0</v>
      </c>
      <c r="AF90">
        <f t="shared" si="137"/>
        <v>0</v>
      </c>
      <c r="AG90">
        <f t="shared" si="116"/>
        <v>0</v>
      </c>
      <c r="AH90">
        <f t="shared" si="138"/>
        <v>0</v>
      </c>
      <c r="AI90">
        <f t="shared" si="139"/>
        <v>0</v>
      </c>
      <c r="AJ90">
        <f t="shared" si="117"/>
        <v>0</v>
      </c>
      <c r="AK90">
        <v>77.81</v>
      </c>
      <c r="AL90">
        <v>77.81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116</v>
      </c>
      <c r="AU90">
        <v>80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238</v>
      </c>
      <c r="BM90">
        <v>7005</v>
      </c>
      <c r="BN90">
        <v>0</v>
      </c>
      <c r="BO90" t="s">
        <v>6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116</v>
      </c>
      <c r="CA90">
        <v>80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18"/>
        <v>-33963</v>
      </c>
      <c r="CQ90">
        <f t="shared" si="140"/>
        <v>771.87520000000006</v>
      </c>
      <c r="CR90">
        <f t="shared" si="141"/>
        <v>0</v>
      </c>
      <c r="CS90">
        <f t="shared" si="119"/>
        <v>0</v>
      </c>
      <c r="CT90">
        <f t="shared" si="120"/>
        <v>0</v>
      </c>
      <c r="CU90">
        <f t="shared" si="121"/>
        <v>0</v>
      </c>
      <c r="CV90">
        <f t="shared" si="122"/>
        <v>0</v>
      </c>
      <c r="CW90">
        <f t="shared" si="123"/>
        <v>0</v>
      </c>
      <c r="CX90">
        <f t="shared" si="124"/>
        <v>0</v>
      </c>
      <c r="CY90">
        <f t="shared" si="125"/>
        <v>0</v>
      </c>
      <c r="CZ90">
        <f t="shared" si="126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109</v>
      </c>
      <c r="DW90" t="s">
        <v>109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66434294</v>
      </c>
      <c r="EF90">
        <v>2</v>
      </c>
      <c r="EG90" t="s">
        <v>48</v>
      </c>
      <c r="EH90">
        <v>7</v>
      </c>
      <c r="EI90" t="s">
        <v>149</v>
      </c>
      <c r="EJ90">
        <v>1</v>
      </c>
      <c r="EK90">
        <v>7005</v>
      </c>
      <c r="EL90" t="s">
        <v>198</v>
      </c>
      <c r="EM90" t="s">
        <v>150</v>
      </c>
      <c r="EO90" t="s">
        <v>6</v>
      </c>
      <c r="EQ90">
        <v>0</v>
      </c>
      <c r="ER90">
        <v>77.81</v>
      </c>
      <c r="ES90">
        <v>77.81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116</v>
      </c>
      <c r="FY90">
        <v>80</v>
      </c>
      <c r="GA90" t="s">
        <v>6</v>
      </c>
      <c r="GD90">
        <v>1</v>
      </c>
      <c r="GF90">
        <v>49955239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27"/>
        <v>0</v>
      </c>
      <c r="GM90">
        <f t="shared" si="128"/>
        <v>-33963</v>
      </c>
      <c r="GN90">
        <f t="shared" si="129"/>
        <v>-33963</v>
      </c>
      <c r="GO90">
        <f t="shared" si="130"/>
        <v>0</v>
      </c>
      <c r="GP90">
        <f t="shared" si="131"/>
        <v>0</v>
      </c>
      <c r="GR90">
        <v>0</v>
      </c>
      <c r="GS90">
        <v>3</v>
      </c>
      <c r="GT90">
        <v>0</v>
      </c>
      <c r="GU90" t="s">
        <v>6</v>
      </c>
      <c r="GV90">
        <f t="shared" si="132"/>
        <v>0</v>
      </c>
      <c r="GW90">
        <v>1</v>
      </c>
      <c r="GX90">
        <f t="shared" si="133"/>
        <v>0</v>
      </c>
      <c r="HA90">
        <v>0</v>
      </c>
      <c r="HB90">
        <v>0</v>
      </c>
      <c r="HC90">
        <f t="shared" si="134"/>
        <v>0</v>
      </c>
      <c r="HE90" t="s">
        <v>6</v>
      </c>
      <c r="HF90" t="s">
        <v>6</v>
      </c>
      <c r="HM90" t="s">
        <v>6</v>
      </c>
      <c r="HN90" t="s">
        <v>199</v>
      </c>
      <c r="HO90" t="s">
        <v>200</v>
      </c>
      <c r="HP90" t="s">
        <v>198</v>
      </c>
      <c r="HQ90" t="s">
        <v>198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ROW(SmtRes!A134)</f>
        <v>134</v>
      </c>
      <c r="D91">
        <f>ROW(EtalonRes!A110)</f>
        <v>110</v>
      </c>
      <c r="E91" t="s">
        <v>239</v>
      </c>
      <c r="F91" t="s">
        <v>194</v>
      </c>
      <c r="G91" t="s">
        <v>195</v>
      </c>
      <c r="H91" t="s">
        <v>67</v>
      </c>
      <c r="I91">
        <v>16.38</v>
      </c>
      <c r="J91">
        <v>0</v>
      </c>
      <c r="K91">
        <v>16.38</v>
      </c>
      <c r="O91">
        <f t="shared" si="103"/>
        <v>365676</v>
      </c>
      <c r="P91">
        <f t="shared" si="104"/>
        <v>21116</v>
      </c>
      <c r="Q91">
        <f t="shared" si="105"/>
        <v>234327</v>
      </c>
      <c r="R91">
        <f t="shared" si="106"/>
        <v>104459</v>
      </c>
      <c r="S91">
        <f t="shared" si="107"/>
        <v>110233</v>
      </c>
      <c r="T91">
        <f t="shared" si="108"/>
        <v>0</v>
      </c>
      <c r="U91">
        <f t="shared" si="109"/>
        <v>281.21184</v>
      </c>
      <c r="V91">
        <f t="shared" si="110"/>
        <v>172.527264</v>
      </c>
      <c r="W91">
        <f t="shared" si="111"/>
        <v>0</v>
      </c>
      <c r="X91">
        <f t="shared" si="112"/>
        <v>249043</v>
      </c>
      <c r="Y91">
        <f t="shared" si="113"/>
        <v>171754</v>
      </c>
      <c r="AA91">
        <v>92821788</v>
      </c>
      <c r="AB91">
        <f t="shared" si="114"/>
        <v>1190.03</v>
      </c>
      <c r="AC91">
        <f t="shared" si="115"/>
        <v>129.94999999999999</v>
      </c>
      <c r="AD91">
        <f>ROUND(((((ET91*ROUND(1.16,7)))-((EU91*ROUND(1.16,7))))+AE91),2)</f>
        <v>910.03</v>
      </c>
      <c r="AE91">
        <f>ROUND(((EU91*ROUND(1.16,7))),2)</f>
        <v>142.19</v>
      </c>
      <c r="AF91">
        <f>ROUND(((EV91*ROUND(1.16,7))),2)</f>
        <v>150.05000000000001</v>
      </c>
      <c r="AG91">
        <f t="shared" si="116"/>
        <v>0</v>
      </c>
      <c r="AH91">
        <f>((EW91*ROUND(1.16,7)))</f>
        <v>17.167999999999999</v>
      </c>
      <c r="AI91">
        <f>((EX91*ROUND(1.16,7)))</f>
        <v>10.5328</v>
      </c>
      <c r="AJ91">
        <f t="shared" si="117"/>
        <v>0</v>
      </c>
      <c r="AK91">
        <v>1043.81</v>
      </c>
      <c r="AL91">
        <v>129.94999999999999</v>
      </c>
      <c r="AM91">
        <v>784.51</v>
      </c>
      <c r="AN91">
        <v>122.58</v>
      </c>
      <c r="AO91">
        <v>129.35</v>
      </c>
      <c r="AP91">
        <v>0</v>
      </c>
      <c r="AQ91">
        <v>14.8</v>
      </c>
      <c r="AR91">
        <v>9.08</v>
      </c>
      <c r="AS91">
        <v>0</v>
      </c>
      <c r="AT91">
        <v>116</v>
      </c>
      <c r="AU91">
        <v>80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196</v>
      </c>
      <c r="BM91">
        <v>7005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116</v>
      </c>
      <c r="CA91">
        <v>80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18"/>
        <v>365676</v>
      </c>
      <c r="CQ91">
        <f t="shared" si="140"/>
        <v>1289.1039999999998</v>
      </c>
      <c r="CR91">
        <f t="shared" si="141"/>
        <v>14305.6716</v>
      </c>
      <c r="CS91">
        <f t="shared" si="119"/>
        <v>6377.2214999999997</v>
      </c>
      <c r="CT91">
        <f t="shared" si="120"/>
        <v>6729.7425000000003</v>
      </c>
      <c r="CU91">
        <f t="shared" si="121"/>
        <v>0</v>
      </c>
      <c r="CV91">
        <f t="shared" si="122"/>
        <v>17.167999999999999</v>
      </c>
      <c r="CW91">
        <f t="shared" si="123"/>
        <v>10.5328</v>
      </c>
      <c r="CX91">
        <f t="shared" si="124"/>
        <v>0</v>
      </c>
      <c r="CY91">
        <f t="shared" si="125"/>
        <v>249042.72</v>
      </c>
      <c r="CZ91">
        <f t="shared" si="126"/>
        <v>171753.60000000001</v>
      </c>
      <c r="DC91" t="s">
        <v>6</v>
      </c>
      <c r="DD91" t="s">
        <v>6</v>
      </c>
      <c r="DE91" t="s">
        <v>197</v>
      </c>
      <c r="DF91" t="s">
        <v>197</v>
      </c>
      <c r="DG91" t="s">
        <v>197</v>
      </c>
      <c r="DH91" t="s">
        <v>6</v>
      </c>
      <c r="DI91" t="s">
        <v>197</v>
      </c>
      <c r="DJ91" t="s">
        <v>197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67</v>
      </c>
      <c r="DW91" t="s">
        <v>67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66434294</v>
      </c>
      <c r="EF91">
        <v>2</v>
      </c>
      <c r="EG91" t="s">
        <v>48</v>
      </c>
      <c r="EH91">
        <v>7</v>
      </c>
      <c r="EI91" t="s">
        <v>149</v>
      </c>
      <c r="EJ91">
        <v>1</v>
      </c>
      <c r="EK91">
        <v>7005</v>
      </c>
      <c r="EL91" t="s">
        <v>198</v>
      </c>
      <c r="EM91" t="s">
        <v>150</v>
      </c>
      <c r="EO91" t="s">
        <v>6</v>
      </c>
      <c r="EQ91">
        <v>1048576</v>
      </c>
      <c r="ER91">
        <v>1043.81</v>
      </c>
      <c r="ES91">
        <v>129.94999999999999</v>
      </c>
      <c r="ET91">
        <v>784.51</v>
      </c>
      <c r="EU91">
        <v>122.58</v>
      </c>
      <c r="EV91">
        <v>129.35</v>
      </c>
      <c r="EW91">
        <v>14.8</v>
      </c>
      <c r="EX91">
        <v>9.08</v>
      </c>
      <c r="EY91">
        <v>0</v>
      </c>
      <c r="FQ91">
        <v>0</v>
      </c>
      <c r="FR91">
        <v>0</v>
      </c>
      <c r="FS91">
        <v>0</v>
      </c>
      <c r="FX91">
        <v>116</v>
      </c>
      <c r="FY91">
        <v>80</v>
      </c>
      <c r="GA91" t="s">
        <v>6</v>
      </c>
      <c r="GD91">
        <v>1</v>
      </c>
      <c r="GF91">
        <v>-1479301189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27"/>
        <v>0</v>
      </c>
      <c r="GM91">
        <f t="shared" si="128"/>
        <v>786473</v>
      </c>
      <c r="GN91">
        <f t="shared" si="129"/>
        <v>786473</v>
      </c>
      <c r="GO91">
        <f t="shared" si="130"/>
        <v>0</v>
      </c>
      <c r="GP91">
        <f t="shared" si="131"/>
        <v>0</v>
      </c>
      <c r="GR91">
        <v>0</v>
      </c>
      <c r="GS91">
        <v>3</v>
      </c>
      <c r="GT91">
        <v>0</v>
      </c>
      <c r="GU91" t="s">
        <v>6</v>
      </c>
      <c r="GV91">
        <f t="shared" si="132"/>
        <v>0</v>
      </c>
      <c r="GW91">
        <v>1</v>
      </c>
      <c r="GX91">
        <f t="shared" si="133"/>
        <v>0</v>
      </c>
      <c r="HA91">
        <v>0</v>
      </c>
      <c r="HB91">
        <v>0</v>
      </c>
      <c r="HC91">
        <f t="shared" si="134"/>
        <v>0</v>
      </c>
      <c r="HE91" t="s">
        <v>6</v>
      </c>
      <c r="HF91" t="s">
        <v>6</v>
      </c>
      <c r="HM91" t="s">
        <v>6</v>
      </c>
      <c r="HN91" t="s">
        <v>199</v>
      </c>
      <c r="HO91" t="s">
        <v>200</v>
      </c>
      <c r="HP91" t="s">
        <v>198</v>
      </c>
      <c r="HQ91" t="s">
        <v>198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134</v>
      </c>
      <c r="E92" t="s">
        <v>240</v>
      </c>
      <c r="F92" t="s">
        <v>30</v>
      </c>
      <c r="G92" t="s">
        <v>202</v>
      </c>
      <c r="H92" t="str">
        <f>'1.Ведомость'!C82</f>
        <v>м3</v>
      </c>
      <c r="I92">
        <f>I91*J92</f>
        <v>4.0949999999999998</v>
      </c>
      <c r="J92">
        <v>0.25</v>
      </c>
      <c r="K92">
        <v>0.25</v>
      </c>
      <c r="O92">
        <f t="shared" si="103"/>
        <v>24308</v>
      </c>
      <c r="P92">
        <f t="shared" si="104"/>
        <v>24308</v>
      </c>
      <c r="Q92">
        <f t="shared" si="105"/>
        <v>0</v>
      </c>
      <c r="R92">
        <f t="shared" si="106"/>
        <v>0</v>
      </c>
      <c r="S92">
        <f t="shared" si="107"/>
        <v>0</v>
      </c>
      <c r="T92">
        <f t="shared" si="108"/>
        <v>0</v>
      </c>
      <c r="U92">
        <f t="shared" si="109"/>
        <v>0</v>
      </c>
      <c r="V92">
        <f t="shared" si="110"/>
        <v>0</v>
      </c>
      <c r="W92">
        <f t="shared" si="111"/>
        <v>0</v>
      </c>
      <c r="X92">
        <f t="shared" si="112"/>
        <v>0</v>
      </c>
      <c r="Y92">
        <f t="shared" si="113"/>
        <v>0</v>
      </c>
      <c r="AA92">
        <v>92821788</v>
      </c>
      <c r="AB92">
        <f t="shared" si="114"/>
        <v>5936.06</v>
      </c>
      <c r="AC92">
        <f t="shared" si="115"/>
        <v>5936.06</v>
      </c>
      <c r="AD92">
        <f t="shared" ref="AD92:AD109" si="142">ROUND((((ET92)-(EU92))+AE92),2)</f>
        <v>0</v>
      </c>
      <c r="AE92">
        <f t="shared" ref="AE92:AE109" si="143">ROUND((EU92),2)</f>
        <v>0</v>
      </c>
      <c r="AF92">
        <f t="shared" ref="AF92:AF109" si="144">ROUND((EV92),2)</f>
        <v>0</v>
      </c>
      <c r="AG92">
        <f t="shared" si="116"/>
        <v>0</v>
      </c>
      <c r="AH92">
        <f t="shared" ref="AH92:AH109" si="145">(EW92)</f>
        <v>0</v>
      </c>
      <c r="AI92">
        <f t="shared" ref="AI92:AI109" si="146">(EX92)</f>
        <v>0</v>
      </c>
      <c r="AJ92">
        <f t="shared" si="117"/>
        <v>0</v>
      </c>
      <c r="AK92">
        <v>5936.06</v>
      </c>
      <c r="AL92">
        <v>5936.06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116</v>
      </c>
      <c r="AU92">
        <v>80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7005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116</v>
      </c>
      <c r="CA92">
        <v>80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18"/>
        <v>24308</v>
      </c>
      <c r="CQ92">
        <f>AC92</f>
        <v>5936.06</v>
      </c>
      <c r="CR92">
        <f>AD92</f>
        <v>0</v>
      </c>
      <c r="CS92">
        <f t="shared" si="119"/>
        <v>0</v>
      </c>
      <c r="CT92">
        <f t="shared" si="120"/>
        <v>0</v>
      </c>
      <c r="CU92">
        <f t="shared" si="121"/>
        <v>0</v>
      </c>
      <c r="CV92">
        <f t="shared" si="122"/>
        <v>0</v>
      </c>
      <c r="CW92">
        <f t="shared" si="123"/>
        <v>0</v>
      </c>
      <c r="CX92">
        <f t="shared" si="124"/>
        <v>0</v>
      </c>
      <c r="CY92">
        <f t="shared" si="125"/>
        <v>0</v>
      </c>
      <c r="CZ92">
        <f t="shared" si="126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32</v>
      </c>
      <c r="DW92" t="s">
        <v>32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66434294</v>
      </c>
      <c r="EF92">
        <v>2</v>
      </c>
      <c r="EG92" t="s">
        <v>48</v>
      </c>
      <c r="EH92">
        <v>7</v>
      </c>
      <c r="EI92" t="s">
        <v>149</v>
      </c>
      <c r="EJ92">
        <v>1</v>
      </c>
      <c r="EK92">
        <v>7005</v>
      </c>
      <c r="EL92" t="s">
        <v>198</v>
      </c>
      <c r="EM92" t="s">
        <v>150</v>
      </c>
      <c r="EO92" t="s">
        <v>6</v>
      </c>
      <c r="EQ92">
        <v>0</v>
      </c>
      <c r="ER92">
        <v>5936.06</v>
      </c>
      <c r="ES92">
        <v>5936.06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5819.67</v>
      </c>
      <c r="FQ92">
        <v>0</v>
      </c>
      <c r="FR92">
        <v>0</v>
      </c>
      <c r="FS92">
        <v>0</v>
      </c>
      <c r="FX92">
        <v>116</v>
      </c>
      <c r="FY92">
        <v>80</v>
      </c>
      <c r="GA92" t="s">
        <v>203</v>
      </c>
      <c r="GD92">
        <v>1</v>
      </c>
      <c r="GF92">
        <v>2089971500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127"/>
        <v>0</v>
      </c>
      <c r="GM92">
        <f t="shared" si="128"/>
        <v>24308</v>
      </c>
      <c r="GN92">
        <f t="shared" si="129"/>
        <v>24308</v>
      </c>
      <c r="GO92">
        <f t="shared" si="130"/>
        <v>0</v>
      </c>
      <c r="GP92">
        <f t="shared" si="131"/>
        <v>0</v>
      </c>
      <c r="GR92">
        <v>1</v>
      </c>
      <c r="GS92">
        <v>1</v>
      </c>
      <c r="GT92">
        <v>0</v>
      </c>
      <c r="GU92" t="s">
        <v>6</v>
      </c>
      <c r="GV92">
        <f t="shared" si="132"/>
        <v>0</v>
      </c>
      <c r="GW92">
        <v>1</v>
      </c>
      <c r="GX92">
        <f t="shared" si="133"/>
        <v>0</v>
      </c>
      <c r="HA92">
        <v>0</v>
      </c>
      <c r="HB92">
        <v>0</v>
      </c>
      <c r="HC92">
        <f t="shared" si="134"/>
        <v>0</v>
      </c>
      <c r="HE92" t="s">
        <v>35</v>
      </c>
      <c r="HF92" t="s">
        <v>36</v>
      </c>
      <c r="HG92">
        <f>ROUND(AC92*I92,0)</f>
        <v>24308</v>
      </c>
      <c r="HM92" t="s">
        <v>6</v>
      </c>
      <c r="HN92" t="s">
        <v>199</v>
      </c>
      <c r="HO92" t="s">
        <v>200</v>
      </c>
      <c r="HP92" t="s">
        <v>198</v>
      </c>
      <c r="HQ92" t="s">
        <v>198</v>
      </c>
      <c r="HS92">
        <v>0</v>
      </c>
      <c r="IK92">
        <v>0</v>
      </c>
    </row>
    <row r="93" spans="1:245" x14ac:dyDescent="0.2">
      <c r="A93">
        <v>18</v>
      </c>
      <c r="B93">
        <v>1</v>
      </c>
      <c r="C93">
        <v>122</v>
      </c>
      <c r="E93" t="s">
        <v>241</v>
      </c>
      <c r="F93" t="s">
        <v>205</v>
      </c>
      <c r="G93" t="s">
        <v>206</v>
      </c>
      <c r="H93" t="str">
        <f>'1.Ведомость'!C83</f>
        <v>м3</v>
      </c>
      <c r="I93">
        <f>I91*J93</f>
        <v>-4.0949999999999998</v>
      </c>
      <c r="J93">
        <v>-0.25</v>
      </c>
      <c r="K93">
        <v>-0.25</v>
      </c>
      <c r="O93">
        <f t="shared" si="103"/>
        <v>-21116</v>
      </c>
      <c r="P93">
        <f t="shared" si="104"/>
        <v>-21116</v>
      </c>
      <c r="Q93">
        <f t="shared" si="105"/>
        <v>0</v>
      </c>
      <c r="R93">
        <f t="shared" si="106"/>
        <v>0</v>
      </c>
      <c r="S93">
        <f t="shared" si="107"/>
        <v>0</v>
      </c>
      <c r="T93">
        <f t="shared" si="108"/>
        <v>0</v>
      </c>
      <c r="U93">
        <f t="shared" si="109"/>
        <v>0</v>
      </c>
      <c r="V93">
        <f t="shared" si="110"/>
        <v>0</v>
      </c>
      <c r="W93">
        <f t="shared" si="111"/>
        <v>0</v>
      </c>
      <c r="X93">
        <f t="shared" si="112"/>
        <v>0</v>
      </c>
      <c r="Y93">
        <f t="shared" si="113"/>
        <v>0</v>
      </c>
      <c r="AA93">
        <v>92821788</v>
      </c>
      <c r="AB93">
        <f t="shared" si="114"/>
        <v>519.79999999999995</v>
      </c>
      <c r="AC93">
        <f t="shared" si="115"/>
        <v>519.79999999999995</v>
      </c>
      <c r="AD93">
        <f t="shared" si="142"/>
        <v>0</v>
      </c>
      <c r="AE93">
        <f t="shared" si="143"/>
        <v>0</v>
      </c>
      <c r="AF93">
        <f t="shared" si="144"/>
        <v>0</v>
      </c>
      <c r="AG93">
        <f t="shared" si="116"/>
        <v>0</v>
      </c>
      <c r="AH93">
        <f t="shared" si="145"/>
        <v>0</v>
      </c>
      <c r="AI93">
        <f t="shared" si="146"/>
        <v>0</v>
      </c>
      <c r="AJ93">
        <f t="shared" si="117"/>
        <v>0</v>
      </c>
      <c r="AK93">
        <v>519.79999999999995</v>
      </c>
      <c r="AL93">
        <v>519.79999999999995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116</v>
      </c>
      <c r="AU93">
        <v>80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1</v>
      </c>
      <c r="BJ93" t="s">
        <v>33</v>
      </c>
      <c r="BM93">
        <v>7005</v>
      </c>
      <c r="BN93">
        <v>0</v>
      </c>
      <c r="BO93" t="s">
        <v>6</v>
      </c>
      <c r="BP93">
        <v>0</v>
      </c>
      <c r="BQ93">
        <v>2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116</v>
      </c>
      <c r="CA93">
        <v>80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18"/>
        <v>-21116</v>
      </c>
      <c r="CQ93">
        <f>AC93*BC93</f>
        <v>5156.4159999999993</v>
      </c>
      <c r="CR93">
        <f>AD93*BB93</f>
        <v>0</v>
      </c>
      <c r="CS93">
        <f t="shared" si="119"/>
        <v>0</v>
      </c>
      <c r="CT93">
        <f t="shared" si="120"/>
        <v>0</v>
      </c>
      <c r="CU93">
        <f t="shared" si="121"/>
        <v>0</v>
      </c>
      <c r="CV93">
        <f t="shared" si="122"/>
        <v>0</v>
      </c>
      <c r="CW93">
        <f t="shared" si="123"/>
        <v>0</v>
      </c>
      <c r="CX93">
        <f t="shared" si="124"/>
        <v>0</v>
      </c>
      <c r="CY93">
        <f t="shared" si="125"/>
        <v>0</v>
      </c>
      <c r="CZ93">
        <f t="shared" si="126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1007</v>
      </c>
      <c r="DV93" t="s">
        <v>32</v>
      </c>
      <c r="DW93" t="s">
        <v>32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66434294</v>
      </c>
      <c r="EF93">
        <v>2</v>
      </c>
      <c r="EG93" t="s">
        <v>48</v>
      </c>
      <c r="EH93">
        <v>7</v>
      </c>
      <c r="EI93" t="s">
        <v>149</v>
      </c>
      <c r="EJ93">
        <v>1</v>
      </c>
      <c r="EK93">
        <v>7005</v>
      </c>
      <c r="EL93" t="s">
        <v>198</v>
      </c>
      <c r="EM93" t="s">
        <v>150</v>
      </c>
      <c r="EO93" t="s">
        <v>6</v>
      </c>
      <c r="EQ93">
        <v>32768</v>
      </c>
      <c r="ER93">
        <v>519.79999999999995</v>
      </c>
      <c r="ES93">
        <v>519.79999999999995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116</v>
      </c>
      <c r="FY93">
        <v>80</v>
      </c>
      <c r="GA93" t="s">
        <v>6</v>
      </c>
      <c r="GD93">
        <v>1</v>
      </c>
      <c r="GF93">
        <v>461598558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27"/>
        <v>0</v>
      </c>
      <c r="GM93">
        <f t="shared" si="128"/>
        <v>-21116</v>
      </c>
      <c r="GN93">
        <f t="shared" si="129"/>
        <v>-21116</v>
      </c>
      <c r="GO93">
        <f t="shared" si="130"/>
        <v>0</v>
      </c>
      <c r="GP93">
        <f t="shared" si="131"/>
        <v>0</v>
      </c>
      <c r="GR93">
        <v>0</v>
      </c>
      <c r="GS93">
        <v>3</v>
      </c>
      <c r="GT93">
        <v>0</v>
      </c>
      <c r="GU93" t="s">
        <v>6</v>
      </c>
      <c r="GV93">
        <f t="shared" si="132"/>
        <v>0</v>
      </c>
      <c r="GW93">
        <v>1</v>
      </c>
      <c r="GX93">
        <f t="shared" si="133"/>
        <v>0</v>
      </c>
      <c r="HA93">
        <v>0</v>
      </c>
      <c r="HB93">
        <v>0</v>
      </c>
      <c r="HC93">
        <f t="shared" si="134"/>
        <v>0</v>
      </c>
      <c r="HE93" t="s">
        <v>6</v>
      </c>
      <c r="HF93" t="s">
        <v>6</v>
      </c>
      <c r="HM93" t="s">
        <v>6</v>
      </c>
      <c r="HN93" t="s">
        <v>199</v>
      </c>
      <c r="HO93" t="s">
        <v>200</v>
      </c>
      <c r="HP93" t="s">
        <v>198</v>
      </c>
      <c r="HQ93" t="s">
        <v>198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128</v>
      </c>
      <c r="E94" t="s">
        <v>242</v>
      </c>
      <c r="F94" t="s">
        <v>243</v>
      </c>
      <c r="G94" t="s">
        <v>244</v>
      </c>
      <c r="H94" t="str">
        <f>'1.Ведомость'!C84</f>
        <v>ШТ</v>
      </c>
      <c r="I94">
        <f>I91*J94</f>
        <v>6</v>
      </c>
      <c r="J94">
        <v>0.36630036630036633</v>
      </c>
      <c r="K94">
        <v>0.36630036599999999</v>
      </c>
      <c r="O94">
        <f t="shared" si="103"/>
        <v>3148</v>
      </c>
      <c r="P94">
        <f t="shared" si="104"/>
        <v>3148</v>
      </c>
      <c r="Q94">
        <f t="shared" si="105"/>
        <v>0</v>
      </c>
      <c r="R94">
        <f t="shared" si="106"/>
        <v>0</v>
      </c>
      <c r="S94">
        <f t="shared" si="107"/>
        <v>0</v>
      </c>
      <c r="T94">
        <f t="shared" si="108"/>
        <v>0</v>
      </c>
      <c r="U94">
        <f t="shared" si="109"/>
        <v>0</v>
      </c>
      <c r="V94">
        <f t="shared" si="110"/>
        <v>0</v>
      </c>
      <c r="W94">
        <f t="shared" si="111"/>
        <v>0</v>
      </c>
      <c r="X94">
        <f t="shared" si="112"/>
        <v>0</v>
      </c>
      <c r="Y94">
        <f t="shared" si="113"/>
        <v>0</v>
      </c>
      <c r="AA94">
        <v>92821788</v>
      </c>
      <c r="AB94">
        <f t="shared" si="114"/>
        <v>524.70000000000005</v>
      </c>
      <c r="AC94">
        <f t="shared" si="115"/>
        <v>524.70000000000005</v>
      </c>
      <c r="AD94">
        <f t="shared" si="142"/>
        <v>0</v>
      </c>
      <c r="AE94">
        <f t="shared" si="143"/>
        <v>0</v>
      </c>
      <c r="AF94">
        <f t="shared" si="144"/>
        <v>0</v>
      </c>
      <c r="AG94">
        <f t="shared" si="116"/>
        <v>0</v>
      </c>
      <c r="AH94">
        <f t="shared" si="145"/>
        <v>0</v>
      </c>
      <c r="AI94">
        <f t="shared" si="146"/>
        <v>0</v>
      </c>
      <c r="AJ94">
        <f t="shared" si="117"/>
        <v>0</v>
      </c>
      <c r="AK94">
        <v>524.69999999999993</v>
      </c>
      <c r="AL94">
        <v>524.69999999999993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116</v>
      </c>
      <c r="AU94">
        <v>80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210</v>
      </c>
      <c r="BM94">
        <v>7005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116</v>
      </c>
      <c r="CA94">
        <v>80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18"/>
        <v>3148</v>
      </c>
      <c r="CQ94">
        <f t="shared" ref="CQ94:CQ104" si="147">AC94</f>
        <v>524.70000000000005</v>
      </c>
      <c r="CR94">
        <f t="shared" ref="CR94:CR104" si="148">AD94</f>
        <v>0</v>
      </c>
      <c r="CS94">
        <f t="shared" si="119"/>
        <v>0</v>
      </c>
      <c r="CT94">
        <f t="shared" si="120"/>
        <v>0</v>
      </c>
      <c r="CU94">
        <f t="shared" si="121"/>
        <v>0</v>
      </c>
      <c r="CV94">
        <f t="shared" si="122"/>
        <v>0</v>
      </c>
      <c r="CW94">
        <f t="shared" si="123"/>
        <v>0</v>
      </c>
      <c r="CX94">
        <f t="shared" si="124"/>
        <v>0</v>
      </c>
      <c r="CY94">
        <f t="shared" si="125"/>
        <v>0</v>
      </c>
      <c r="CZ94">
        <f t="shared" si="126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109</v>
      </c>
      <c r="DW94" t="s">
        <v>109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66434294</v>
      </c>
      <c r="EF94">
        <v>2</v>
      </c>
      <c r="EG94" t="s">
        <v>48</v>
      </c>
      <c r="EH94">
        <v>7</v>
      </c>
      <c r="EI94" t="s">
        <v>149</v>
      </c>
      <c r="EJ94">
        <v>1</v>
      </c>
      <c r="EK94">
        <v>7005</v>
      </c>
      <c r="EL94" t="s">
        <v>198</v>
      </c>
      <c r="EM94" t="s">
        <v>150</v>
      </c>
      <c r="EO94" t="s">
        <v>6</v>
      </c>
      <c r="EQ94">
        <v>0</v>
      </c>
      <c r="ER94">
        <v>524.69999999999993</v>
      </c>
      <c r="ES94">
        <v>524.69999999999993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514.41</v>
      </c>
      <c r="FQ94">
        <v>0</v>
      </c>
      <c r="FR94">
        <v>0</v>
      </c>
      <c r="FS94">
        <v>0</v>
      </c>
      <c r="FX94">
        <v>116</v>
      </c>
      <c r="FY94">
        <v>80</v>
      </c>
      <c r="GA94" t="s">
        <v>245</v>
      </c>
      <c r="GD94">
        <v>1</v>
      </c>
      <c r="GF94">
        <v>799694335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127"/>
        <v>0</v>
      </c>
      <c r="GM94">
        <f t="shared" si="128"/>
        <v>3148</v>
      </c>
      <c r="GN94">
        <f t="shared" si="129"/>
        <v>3148</v>
      </c>
      <c r="GO94">
        <f t="shared" si="130"/>
        <v>0</v>
      </c>
      <c r="GP94">
        <f t="shared" si="131"/>
        <v>0</v>
      </c>
      <c r="GR94">
        <v>1</v>
      </c>
      <c r="GS94">
        <v>1</v>
      </c>
      <c r="GT94">
        <v>0</v>
      </c>
      <c r="GU94" t="s">
        <v>6</v>
      </c>
      <c r="GV94">
        <f t="shared" si="132"/>
        <v>0</v>
      </c>
      <c r="GW94">
        <v>1</v>
      </c>
      <c r="GX94">
        <f t="shared" si="133"/>
        <v>0</v>
      </c>
      <c r="HA94">
        <v>0</v>
      </c>
      <c r="HB94">
        <v>0</v>
      </c>
      <c r="HC94">
        <f t="shared" si="134"/>
        <v>0</v>
      </c>
      <c r="HE94" t="s">
        <v>35</v>
      </c>
      <c r="HF94" t="s">
        <v>36</v>
      </c>
      <c r="HG94">
        <f t="shared" ref="HG94:HG104" si="149">ROUND(AC94*I94,0)</f>
        <v>3148</v>
      </c>
      <c r="HM94" t="s">
        <v>6</v>
      </c>
      <c r="HN94" t="s">
        <v>199</v>
      </c>
      <c r="HO94" t="s">
        <v>200</v>
      </c>
      <c r="HP94" t="s">
        <v>198</v>
      </c>
      <c r="HQ94" t="s">
        <v>198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129</v>
      </c>
      <c r="E95" t="s">
        <v>246</v>
      </c>
      <c r="F95" t="s">
        <v>243</v>
      </c>
      <c r="G95" t="s">
        <v>247</v>
      </c>
      <c r="H95" t="str">
        <f>'1.Ведомость'!C85</f>
        <v>ШТ</v>
      </c>
      <c r="I95">
        <f>I91*J95</f>
        <v>36</v>
      </c>
      <c r="J95">
        <v>2.197802197802198</v>
      </c>
      <c r="K95">
        <v>2.1978021999999999</v>
      </c>
      <c r="O95">
        <f t="shared" si="103"/>
        <v>26154</v>
      </c>
      <c r="P95">
        <f t="shared" si="104"/>
        <v>26154</v>
      </c>
      <c r="Q95">
        <f t="shared" si="105"/>
        <v>0</v>
      </c>
      <c r="R95">
        <f t="shared" si="106"/>
        <v>0</v>
      </c>
      <c r="S95">
        <f t="shared" si="107"/>
        <v>0</v>
      </c>
      <c r="T95">
        <f t="shared" si="108"/>
        <v>0</v>
      </c>
      <c r="U95">
        <f t="shared" si="109"/>
        <v>0</v>
      </c>
      <c r="V95">
        <f t="shared" si="110"/>
        <v>0</v>
      </c>
      <c r="W95">
        <f t="shared" si="111"/>
        <v>0</v>
      </c>
      <c r="X95">
        <f t="shared" si="112"/>
        <v>0</v>
      </c>
      <c r="Y95">
        <f t="shared" si="113"/>
        <v>0</v>
      </c>
      <c r="AA95">
        <v>92821788</v>
      </c>
      <c r="AB95">
        <f t="shared" si="114"/>
        <v>726.51</v>
      </c>
      <c r="AC95">
        <f t="shared" si="115"/>
        <v>726.51</v>
      </c>
      <c r="AD95">
        <f t="shared" si="142"/>
        <v>0</v>
      </c>
      <c r="AE95">
        <f t="shared" si="143"/>
        <v>0</v>
      </c>
      <c r="AF95">
        <f t="shared" si="144"/>
        <v>0</v>
      </c>
      <c r="AG95">
        <f t="shared" si="116"/>
        <v>0</v>
      </c>
      <c r="AH95">
        <f t="shared" si="145"/>
        <v>0</v>
      </c>
      <c r="AI95">
        <f t="shared" si="146"/>
        <v>0</v>
      </c>
      <c r="AJ95">
        <f t="shared" si="117"/>
        <v>0</v>
      </c>
      <c r="AK95">
        <v>726.51</v>
      </c>
      <c r="AL95">
        <v>726.51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116</v>
      </c>
      <c r="AU95">
        <v>80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210</v>
      </c>
      <c r="BM95">
        <v>7005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116</v>
      </c>
      <c r="CA95">
        <v>80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18"/>
        <v>26154</v>
      </c>
      <c r="CQ95">
        <f t="shared" si="147"/>
        <v>726.51</v>
      </c>
      <c r="CR95">
        <f t="shared" si="148"/>
        <v>0</v>
      </c>
      <c r="CS95">
        <f t="shared" si="119"/>
        <v>0</v>
      </c>
      <c r="CT95">
        <f t="shared" si="120"/>
        <v>0</v>
      </c>
      <c r="CU95">
        <f t="shared" si="121"/>
        <v>0</v>
      </c>
      <c r="CV95">
        <f t="shared" si="122"/>
        <v>0</v>
      </c>
      <c r="CW95">
        <f t="shared" si="123"/>
        <v>0</v>
      </c>
      <c r="CX95">
        <f t="shared" si="124"/>
        <v>0</v>
      </c>
      <c r="CY95">
        <f t="shared" si="125"/>
        <v>0</v>
      </c>
      <c r="CZ95">
        <f t="shared" si="126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109</v>
      </c>
      <c r="DW95" t="s">
        <v>109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66434294</v>
      </c>
      <c r="EF95">
        <v>2</v>
      </c>
      <c r="EG95" t="s">
        <v>48</v>
      </c>
      <c r="EH95">
        <v>7</v>
      </c>
      <c r="EI95" t="s">
        <v>149</v>
      </c>
      <c r="EJ95">
        <v>1</v>
      </c>
      <c r="EK95">
        <v>7005</v>
      </c>
      <c r="EL95" t="s">
        <v>198</v>
      </c>
      <c r="EM95" t="s">
        <v>150</v>
      </c>
      <c r="EO95" t="s">
        <v>6</v>
      </c>
      <c r="EQ95">
        <v>0</v>
      </c>
      <c r="ER95">
        <v>726.51</v>
      </c>
      <c r="ES95">
        <v>726.51</v>
      </c>
      <c r="ET95">
        <v>0</v>
      </c>
      <c r="EU95">
        <v>0</v>
      </c>
      <c r="EV95">
        <v>0</v>
      </c>
      <c r="EW95">
        <v>0</v>
      </c>
      <c r="EX95">
        <v>0</v>
      </c>
      <c r="EZ95">
        <v>5</v>
      </c>
      <c r="FC95">
        <v>0</v>
      </c>
      <c r="FD95">
        <v>18</v>
      </c>
      <c r="FF95">
        <v>712.26</v>
      </c>
      <c r="FQ95">
        <v>0</v>
      </c>
      <c r="FR95">
        <v>0</v>
      </c>
      <c r="FS95">
        <v>0</v>
      </c>
      <c r="FX95">
        <v>116</v>
      </c>
      <c r="FY95">
        <v>80</v>
      </c>
      <c r="GA95" t="s">
        <v>248</v>
      </c>
      <c r="GD95">
        <v>1</v>
      </c>
      <c r="GF95">
        <v>-1636463778</v>
      </c>
      <c r="GG95">
        <v>2</v>
      </c>
      <c r="GH95">
        <v>3</v>
      </c>
      <c r="GI95">
        <v>4</v>
      </c>
      <c r="GJ95">
        <v>0</v>
      </c>
      <c r="GK95">
        <v>0</v>
      </c>
      <c r="GL95">
        <f t="shared" si="127"/>
        <v>0</v>
      </c>
      <c r="GM95">
        <f t="shared" si="128"/>
        <v>26154</v>
      </c>
      <c r="GN95">
        <f t="shared" si="129"/>
        <v>26154</v>
      </c>
      <c r="GO95">
        <f t="shared" si="130"/>
        <v>0</v>
      </c>
      <c r="GP95">
        <f t="shared" si="131"/>
        <v>0</v>
      </c>
      <c r="GR95">
        <v>1</v>
      </c>
      <c r="GS95">
        <v>1</v>
      </c>
      <c r="GT95">
        <v>0</v>
      </c>
      <c r="GU95" t="s">
        <v>6</v>
      </c>
      <c r="GV95">
        <f t="shared" si="132"/>
        <v>0</v>
      </c>
      <c r="GW95">
        <v>1</v>
      </c>
      <c r="GX95">
        <f t="shared" si="133"/>
        <v>0</v>
      </c>
      <c r="HA95">
        <v>0</v>
      </c>
      <c r="HB95">
        <v>0</v>
      </c>
      <c r="HC95">
        <f t="shared" si="134"/>
        <v>0</v>
      </c>
      <c r="HE95" t="s">
        <v>35</v>
      </c>
      <c r="HF95" t="s">
        <v>36</v>
      </c>
      <c r="HG95">
        <f t="shared" si="149"/>
        <v>26154</v>
      </c>
      <c r="HM95" t="s">
        <v>6</v>
      </c>
      <c r="HN95" t="s">
        <v>199</v>
      </c>
      <c r="HO95" t="s">
        <v>200</v>
      </c>
      <c r="HP95" t="s">
        <v>198</v>
      </c>
      <c r="HQ95" t="s">
        <v>198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123</v>
      </c>
      <c r="E96" t="s">
        <v>249</v>
      </c>
      <c r="F96" t="s">
        <v>250</v>
      </c>
      <c r="G96" t="s">
        <v>247</v>
      </c>
      <c r="H96" t="str">
        <f>'1.Ведомость'!C86</f>
        <v>ШТ</v>
      </c>
      <c r="I96">
        <f>I91*J96</f>
        <v>132</v>
      </c>
      <c r="J96">
        <v>8.0586080586080584</v>
      </c>
      <c r="K96">
        <v>8.0586080599999992</v>
      </c>
      <c r="O96">
        <f t="shared" si="103"/>
        <v>83866</v>
      </c>
      <c r="P96">
        <f t="shared" si="104"/>
        <v>83866</v>
      </c>
      <c r="Q96">
        <f t="shared" si="105"/>
        <v>0</v>
      </c>
      <c r="R96">
        <f t="shared" si="106"/>
        <v>0</v>
      </c>
      <c r="S96">
        <f t="shared" si="107"/>
        <v>0</v>
      </c>
      <c r="T96">
        <f t="shared" si="108"/>
        <v>0</v>
      </c>
      <c r="U96">
        <f t="shared" si="109"/>
        <v>0</v>
      </c>
      <c r="V96">
        <f t="shared" si="110"/>
        <v>0</v>
      </c>
      <c r="W96">
        <f t="shared" si="111"/>
        <v>0</v>
      </c>
      <c r="X96">
        <f t="shared" si="112"/>
        <v>0</v>
      </c>
      <c r="Y96">
        <f t="shared" si="113"/>
        <v>0</v>
      </c>
      <c r="AA96">
        <v>92821788</v>
      </c>
      <c r="AB96">
        <f t="shared" si="114"/>
        <v>635.35</v>
      </c>
      <c r="AC96">
        <f t="shared" si="115"/>
        <v>635.35</v>
      </c>
      <c r="AD96">
        <f t="shared" si="142"/>
        <v>0</v>
      </c>
      <c r="AE96">
        <f t="shared" si="143"/>
        <v>0</v>
      </c>
      <c r="AF96">
        <f t="shared" si="144"/>
        <v>0</v>
      </c>
      <c r="AG96">
        <f t="shared" si="116"/>
        <v>0</v>
      </c>
      <c r="AH96">
        <f t="shared" si="145"/>
        <v>0</v>
      </c>
      <c r="AI96">
        <f t="shared" si="146"/>
        <v>0</v>
      </c>
      <c r="AJ96">
        <f t="shared" si="117"/>
        <v>0</v>
      </c>
      <c r="AK96">
        <v>635.35</v>
      </c>
      <c r="AL96">
        <v>635.35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116</v>
      </c>
      <c r="AU96">
        <v>80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214</v>
      </c>
      <c r="BM96">
        <v>7005</v>
      </c>
      <c r="BN96">
        <v>0</v>
      </c>
      <c r="BO96" t="s">
        <v>6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116</v>
      </c>
      <c r="CA96">
        <v>80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18"/>
        <v>83866</v>
      </c>
      <c r="CQ96">
        <f t="shared" si="147"/>
        <v>635.35</v>
      </c>
      <c r="CR96">
        <f t="shared" si="148"/>
        <v>0</v>
      </c>
      <c r="CS96">
        <f t="shared" si="119"/>
        <v>0</v>
      </c>
      <c r="CT96">
        <f t="shared" si="120"/>
        <v>0</v>
      </c>
      <c r="CU96">
        <f t="shared" si="121"/>
        <v>0</v>
      </c>
      <c r="CV96">
        <f t="shared" si="122"/>
        <v>0</v>
      </c>
      <c r="CW96">
        <f t="shared" si="123"/>
        <v>0</v>
      </c>
      <c r="CX96">
        <f t="shared" si="124"/>
        <v>0</v>
      </c>
      <c r="CY96">
        <f t="shared" si="125"/>
        <v>0</v>
      </c>
      <c r="CZ96">
        <f t="shared" si="126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109</v>
      </c>
      <c r="DW96" t="s">
        <v>109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66434294</v>
      </c>
      <c r="EF96">
        <v>2</v>
      </c>
      <c r="EG96" t="s">
        <v>48</v>
      </c>
      <c r="EH96">
        <v>7</v>
      </c>
      <c r="EI96" t="s">
        <v>149</v>
      </c>
      <c r="EJ96">
        <v>1</v>
      </c>
      <c r="EK96">
        <v>7005</v>
      </c>
      <c r="EL96" t="s">
        <v>198</v>
      </c>
      <c r="EM96" t="s">
        <v>150</v>
      </c>
      <c r="EO96" t="s">
        <v>6</v>
      </c>
      <c r="EQ96">
        <v>0</v>
      </c>
      <c r="ER96">
        <v>635.35</v>
      </c>
      <c r="ES96">
        <v>635.35</v>
      </c>
      <c r="ET96">
        <v>0</v>
      </c>
      <c r="EU96">
        <v>0</v>
      </c>
      <c r="EV96">
        <v>0</v>
      </c>
      <c r="EW96">
        <v>0</v>
      </c>
      <c r="EX96">
        <v>0</v>
      </c>
      <c r="EZ96">
        <v>5</v>
      </c>
      <c r="FC96">
        <v>0</v>
      </c>
      <c r="FD96">
        <v>18</v>
      </c>
      <c r="FF96">
        <v>622.89</v>
      </c>
      <c r="FQ96">
        <v>0</v>
      </c>
      <c r="FR96">
        <v>0</v>
      </c>
      <c r="FS96">
        <v>0</v>
      </c>
      <c r="FX96">
        <v>116</v>
      </c>
      <c r="FY96">
        <v>80</v>
      </c>
      <c r="GA96" t="s">
        <v>251</v>
      </c>
      <c r="GD96">
        <v>1</v>
      </c>
      <c r="GF96">
        <v>2003714323</v>
      </c>
      <c r="GG96">
        <v>2</v>
      </c>
      <c r="GH96">
        <v>3</v>
      </c>
      <c r="GI96">
        <v>4</v>
      </c>
      <c r="GJ96">
        <v>0</v>
      </c>
      <c r="GK96">
        <v>0</v>
      </c>
      <c r="GL96">
        <f t="shared" si="127"/>
        <v>0</v>
      </c>
      <c r="GM96">
        <f t="shared" si="128"/>
        <v>83866</v>
      </c>
      <c r="GN96">
        <f t="shared" si="129"/>
        <v>83866</v>
      </c>
      <c r="GO96">
        <f t="shared" si="130"/>
        <v>0</v>
      </c>
      <c r="GP96">
        <f t="shared" si="131"/>
        <v>0</v>
      </c>
      <c r="GR96">
        <v>1</v>
      </c>
      <c r="GS96">
        <v>1</v>
      </c>
      <c r="GT96">
        <v>0</v>
      </c>
      <c r="GU96" t="s">
        <v>6</v>
      </c>
      <c r="GV96">
        <f t="shared" si="132"/>
        <v>0</v>
      </c>
      <c r="GW96">
        <v>1</v>
      </c>
      <c r="GX96">
        <f t="shared" si="133"/>
        <v>0</v>
      </c>
      <c r="HA96">
        <v>0</v>
      </c>
      <c r="HB96">
        <v>0</v>
      </c>
      <c r="HC96">
        <f t="shared" si="134"/>
        <v>0</v>
      </c>
      <c r="HE96" t="s">
        <v>35</v>
      </c>
      <c r="HF96" t="s">
        <v>36</v>
      </c>
      <c r="HG96">
        <f t="shared" si="149"/>
        <v>83866</v>
      </c>
      <c r="HM96" t="s">
        <v>6</v>
      </c>
      <c r="HN96" t="s">
        <v>199</v>
      </c>
      <c r="HO96" t="s">
        <v>200</v>
      </c>
      <c r="HP96" t="s">
        <v>198</v>
      </c>
      <c r="HQ96" t="s">
        <v>198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130</v>
      </c>
      <c r="E97" t="s">
        <v>252</v>
      </c>
      <c r="F97" t="s">
        <v>243</v>
      </c>
      <c r="G97" t="s">
        <v>253</v>
      </c>
      <c r="H97" t="str">
        <f>'1.Ведомость'!C87</f>
        <v>ШТ</v>
      </c>
      <c r="I97">
        <f>I91*J97</f>
        <v>114</v>
      </c>
      <c r="J97">
        <v>6.9597069597069599</v>
      </c>
      <c r="K97">
        <v>6.9597069600000001</v>
      </c>
      <c r="O97">
        <f t="shared" si="103"/>
        <v>87423</v>
      </c>
      <c r="P97">
        <f t="shared" si="104"/>
        <v>87423</v>
      </c>
      <c r="Q97">
        <f t="shared" si="105"/>
        <v>0</v>
      </c>
      <c r="R97">
        <f t="shared" si="106"/>
        <v>0</v>
      </c>
      <c r="S97">
        <f t="shared" si="107"/>
        <v>0</v>
      </c>
      <c r="T97">
        <f t="shared" si="108"/>
        <v>0</v>
      </c>
      <c r="U97">
        <f t="shared" si="109"/>
        <v>0</v>
      </c>
      <c r="V97">
        <f t="shared" si="110"/>
        <v>0</v>
      </c>
      <c r="W97">
        <f t="shared" si="111"/>
        <v>0</v>
      </c>
      <c r="X97">
        <f t="shared" si="112"/>
        <v>0</v>
      </c>
      <c r="Y97">
        <f t="shared" si="113"/>
        <v>0</v>
      </c>
      <c r="AA97">
        <v>92821788</v>
      </c>
      <c r="AB97">
        <f t="shared" si="114"/>
        <v>766.87</v>
      </c>
      <c r="AC97">
        <f t="shared" si="115"/>
        <v>766.87</v>
      </c>
      <c r="AD97">
        <f t="shared" si="142"/>
        <v>0</v>
      </c>
      <c r="AE97">
        <f t="shared" si="143"/>
        <v>0</v>
      </c>
      <c r="AF97">
        <f t="shared" si="144"/>
        <v>0</v>
      </c>
      <c r="AG97">
        <f t="shared" si="116"/>
        <v>0</v>
      </c>
      <c r="AH97">
        <f t="shared" si="145"/>
        <v>0</v>
      </c>
      <c r="AI97">
        <f t="shared" si="146"/>
        <v>0</v>
      </c>
      <c r="AJ97">
        <f t="shared" si="117"/>
        <v>0</v>
      </c>
      <c r="AK97">
        <v>766.87</v>
      </c>
      <c r="AL97">
        <v>766.87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116</v>
      </c>
      <c r="AU97">
        <v>80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210</v>
      </c>
      <c r="BM97">
        <v>7005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116</v>
      </c>
      <c r="CA97">
        <v>80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18"/>
        <v>87423</v>
      </c>
      <c r="CQ97">
        <f t="shared" si="147"/>
        <v>766.87</v>
      </c>
      <c r="CR97">
        <f t="shared" si="148"/>
        <v>0</v>
      </c>
      <c r="CS97">
        <f t="shared" si="119"/>
        <v>0</v>
      </c>
      <c r="CT97">
        <f t="shared" si="120"/>
        <v>0</v>
      </c>
      <c r="CU97">
        <f t="shared" si="121"/>
        <v>0</v>
      </c>
      <c r="CV97">
        <f t="shared" si="122"/>
        <v>0</v>
      </c>
      <c r="CW97">
        <f t="shared" si="123"/>
        <v>0</v>
      </c>
      <c r="CX97">
        <f t="shared" si="124"/>
        <v>0</v>
      </c>
      <c r="CY97">
        <f t="shared" si="125"/>
        <v>0</v>
      </c>
      <c r="CZ97">
        <f t="shared" si="126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109</v>
      </c>
      <c r="DW97" t="s">
        <v>109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66434294</v>
      </c>
      <c r="EF97">
        <v>2</v>
      </c>
      <c r="EG97" t="s">
        <v>48</v>
      </c>
      <c r="EH97">
        <v>7</v>
      </c>
      <c r="EI97" t="s">
        <v>149</v>
      </c>
      <c r="EJ97">
        <v>1</v>
      </c>
      <c r="EK97">
        <v>7005</v>
      </c>
      <c r="EL97" t="s">
        <v>198</v>
      </c>
      <c r="EM97" t="s">
        <v>150</v>
      </c>
      <c r="EO97" t="s">
        <v>6</v>
      </c>
      <c r="EQ97">
        <v>0</v>
      </c>
      <c r="ER97">
        <v>766.87</v>
      </c>
      <c r="ES97">
        <v>766.87</v>
      </c>
      <c r="ET97">
        <v>0</v>
      </c>
      <c r="EU97">
        <v>0</v>
      </c>
      <c r="EV97">
        <v>0</v>
      </c>
      <c r="EW97">
        <v>0</v>
      </c>
      <c r="EX97">
        <v>0</v>
      </c>
      <c r="EZ97">
        <v>5</v>
      </c>
      <c r="FC97">
        <v>0</v>
      </c>
      <c r="FD97">
        <v>18</v>
      </c>
      <c r="FF97">
        <v>751.83</v>
      </c>
      <c r="FQ97">
        <v>0</v>
      </c>
      <c r="FR97">
        <v>0</v>
      </c>
      <c r="FS97">
        <v>0</v>
      </c>
      <c r="FX97">
        <v>116</v>
      </c>
      <c r="FY97">
        <v>80</v>
      </c>
      <c r="GA97" t="s">
        <v>254</v>
      </c>
      <c r="GD97">
        <v>1</v>
      </c>
      <c r="GF97">
        <v>-230938526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127"/>
        <v>0</v>
      </c>
      <c r="GM97">
        <f t="shared" si="128"/>
        <v>87423</v>
      </c>
      <c r="GN97">
        <f t="shared" si="129"/>
        <v>87423</v>
      </c>
      <c r="GO97">
        <f t="shared" si="130"/>
        <v>0</v>
      </c>
      <c r="GP97">
        <f t="shared" si="131"/>
        <v>0</v>
      </c>
      <c r="GR97">
        <v>1</v>
      </c>
      <c r="GS97">
        <v>1</v>
      </c>
      <c r="GT97">
        <v>0</v>
      </c>
      <c r="GU97" t="s">
        <v>6</v>
      </c>
      <c r="GV97">
        <f t="shared" si="132"/>
        <v>0</v>
      </c>
      <c r="GW97">
        <v>1</v>
      </c>
      <c r="GX97">
        <f t="shared" si="133"/>
        <v>0</v>
      </c>
      <c r="HA97">
        <v>0</v>
      </c>
      <c r="HB97">
        <v>0</v>
      </c>
      <c r="HC97">
        <f t="shared" si="134"/>
        <v>0</v>
      </c>
      <c r="HE97" t="s">
        <v>35</v>
      </c>
      <c r="HF97" t="s">
        <v>36</v>
      </c>
      <c r="HG97">
        <f t="shared" si="149"/>
        <v>87423</v>
      </c>
      <c r="HM97" t="s">
        <v>6</v>
      </c>
      <c r="HN97" t="s">
        <v>199</v>
      </c>
      <c r="HO97" t="s">
        <v>200</v>
      </c>
      <c r="HP97" t="s">
        <v>198</v>
      </c>
      <c r="HQ97" t="s">
        <v>198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124</v>
      </c>
      <c r="E98" t="s">
        <v>255</v>
      </c>
      <c r="F98" t="s">
        <v>250</v>
      </c>
      <c r="G98" t="s">
        <v>253</v>
      </c>
      <c r="H98" t="str">
        <f>'1.Ведомость'!C88</f>
        <v>ШТ</v>
      </c>
      <c r="I98">
        <f>I91*J98</f>
        <v>320</v>
      </c>
      <c r="J98">
        <v>19.536019536019538</v>
      </c>
      <c r="K98">
        <v>19.536019536000001</v>
      </c>
      <c r="O98">
        <f t="shared" si="103"/>
        <v>213232</v>
      </c>
      <c r="P98">
        <f t="shared" si="104"/>
        <v>213232</v>
      </c>
      <c r="Q98">
        <f t="shared" si="105"/>
        <v>0</v>
      </c>
      <c r="R98">
        <f t="shared" si="106"/>
        <v>0</v>
      </c>
      <c r="S98">
        <f t="shared" si="107"/>
        <v>0</v>
      </c>
      <c r="T98">
        <f t="shared" si="108"/>
        <v>0</v>
      </c>
      <c r="U98">
        <f t="shared" si="109"/>
        <v>0</v>
      </c>
      <c r="V98">
        <f t="shared" si="110"/>
        <v>0</v>
      </c>
      <c r="W98">
        <f t="shared" si="111"/>
        <v>0</v>
      </c>
      <c r="X98">
        <f t="shared" si="112"/>
        <v>0</v>
      </c>
      <c r="Y98">
        <f t="shared" si="113"/>
        <v>0</v>
      </c>
      <c r="AA98">
        <v>92821788</v>
      </c>
      <c r="AB98">
        <f t="shared" si="114"/>
        <v>666.35</v>
      </c>
      <c r="AC98">
        <f t="shared" si="115"/>
        <v>666.35</v>
      </c>
      <c r="AD98">
        <f t="shared" si="142"/>
        <v>0</v>
      </c>
      <c r="AE98">
        <f t="shared" si="143"/>
        <v>0</v>
      </c>
      <c r="AF98">
        <f t="shared" si="144"/>
        <v>0</v>
      </c>
      <c r="AG98">
        <f t="shared" si="116"/>
        <v>0</v>
      </c>
      <c r="AH98">
        <f t="shared" si="145"/>
        <v>0</v>
      </c>
      <c r="AI98">
        <f t="shared" si="146"/>
        <v>0</v>
      </c>
      <c r="AJ98">
        <f t="shared" si="117"/>
        <v>0</v>
      </c>
      <c r="AK98">
        <v>666.35</v>
      </c>
      <c r="AL98">
        <v>666.35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116</v>
      </c>
      <c r="AU98">
        <v>80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214</v>
      </c>
      <c r="BM98">
        <v>7005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116</v>
      </c>
      <c r="CA98">
        <v>80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18"/>
        <v>213232</v>
      </c>
      <c r="CQ98">
        <f t="shared" si="147"/>
        <v>666.35</v>
      </c>
      <c r="CR98">
        <f t="shared" si="148"/>
        <v>0</v>
      </c>
      <c r="CS98">
        <f t="shared" si="119"/>
        <v>0</v>
      </c>
      <c r="CT98">
        <f t="shared" si="120"/>
        <v>0</v>
      </c>
      <c r="CU98">
        <f t="shared" si="121"/>
        <v>0</v>
      </c>
      <c r="CV98">
        <f t="shared" si="122"/>
        <v>0</v>
      </c>
      <c r="CW98">
        <f t="shared" si="123"/>
        <v>0</v>
      </c>
      <c r="CX98">
        <f t="shared" si="124"/>
        <v>0</v>
      </c>
      <c r="CY98">
        <f t="shared" si="125"/>
        <v>0</v>
      </c>
      <c r="CZ98">
        <f t="shared" si="126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109</v>
      </c>
      <c r="DW98" t="s">
        <v>109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66434294</v>
      </c>
      <c r="EF98">
        <v>2</v>
      </c>
      <c r="EG98" t="s">
        <v>48</v>
      </c>
      <c r="EH98">
        <v>7</v>
      </c>
      <c r="EI98" t="s">
        <v>149</v>
      </c>
      <c r="EJ98">
        <v>1</v>
      </c>
      <c r="EK98">
        <v>7005</v>
      </c>
      <c r="EL98" t="s">
        <v>198</v>
      </c>
      <c r="EM98" t="s">
        <v>150</v>
      </c>
      <c r="EO98" t="s">
        <v>6</v>
      </c>
      <c r="EQ98">
        <v>0</v>
      </c>
      <c r="ER98">
        <v>666.35</v>
      </c>
      <c r="ES98">
        <v>666.35</v>
      </c>
      <c r="ET98">
        <v>0</v>
      </c>
      <c r="EU98">
        <v>0</v>
      </c>
      <c r="EV98">
        <v>0</v>
      </c>
      <c r="EW98">
        <v>0</v>
      </c>
      <c r="EX98">
        <v>0</v>
      </c>
      <c r="EZ98">
        <v>5</v>
      </c>
      <c r="FC98">
        <v>0</v>
      </c>
      <c r="FD98">
        <v>18</v>
      </c>
      <c r="FF98">
        <v>653.28</v>
      </c>
      <c r="FQ98">
        <v>0</v>
      </c>
      <c r="FR98">
        <v>0</v>
      </c>
      <c r="FS98">
        <v>0</v>
      </c>
      <c r="FX98">
        <v>116</v>
      </c>
      <c r="FY98">
        <v>80</v>
      </c>
      <c r="GA98" t="s">
        <v>256</v>
      </c>
      <c r="GD98">
        <v>1</v>
      </c>
      <c r="GF98">
        <v>-1701999574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si="127"/>
        <v>0</v>
      </c>
      <c r="GM98">
        <f t="shared" si="128"/>
        <v>213232</v>
      </c>
      <c r="GN98">
        <f t="shared" si="129"/>
        <v>213232</v>
      </c>
      <c r="GO98">
        <f t="shared" si="130"/>
        <v>0</v>
      </c>
      <c r="GP98">
        <f t="shared" si="131"/>
        <v>0</v>
      </c>
      <c r="GR98">
        <v>1</v>
      </c>
      <c r="GS98">
        <v>1</v>
      </c>
      <c r="GT98">
        <v>0</v>
      </c>
      <c r="GU98" t="s">
        <v>6</v>
      </c>
      <c r="GV98">
        <f t="shared" si="132"/>
        <v>0</v>
      </c>
      <c r="GW98">
        <v>1</v>
      </c>
      <c r="GX98">
        <f t="shared" si="133"/>
        <v>0</v>
      </c>
      <c r="HA98">
        <v>0</v>
      </c>
      <c r="HB98">
        <v>0</v>
      </c>
      <c r="HC98">
        <f t="shared" si="134"/>
        <v>0</v>
      </c>
      <c r="HE98" t="s">
        <v>35</v>
      </c>
      <c r="HF98" t="s">
        <v>36</v>
      </c>
      <c r="HG98">
        <f t="shared" si="149"/>
        <v>213232</v>
      </c>
      <c r="HM98" t="s">
        <v>6</v>
      </c>
      <c r="HN98" t="s">
        <v>199</v>
      </c>
      <c r="HO98" t="s">
        <v>200</v>
      </c>
      <c r="HP98" t="s">
        <v>198</v>
      </c>
      <c r="HQ98" t="s">
        <v>198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131</v>
      </c>
      <c r="E99" t="s">
        <v>257</v>
      </c>
      <c r="F99" t="s">
        <v>243</v>
      </c>
      <c r="G99" t="s">
        <v>258</v>
      </c>
      <c r="H99" t="str">
        <f>'1.Ведомость'!C89</f>
        <v>ШТ</v>
      </c>
      <c r="I99">
        <f>I91*J99</f>
        <v>126</v>
      </c>
      <c r="J99">
        <v>7.6923076923076925</v>
      </c>
      <c r="K99">
        <v>7.6923076899999998</v>
      </c>
      <c r="O99">
        <f t="shared" si="103"/>
        <v>111882</v>
      </c>
      <c r="P99">
        <f t="shared" si="104"/>
        <v>111882</v>
      </c>
      <c r="Q99">
        <f t="shared" si="105"/>
        <v>0</v>
      </c>
      <c r="R99">
        <f t="shared" si="106"/>
        <v>0</v>
      </c>
      <c r="S99">
        <f t="shared" si="107"/>
        <v>0</v>
      </c>
      <c r="T99">
        <f t="shared" si="108"/>
        <v>0</v>
      </c>
      <c r="U99">
        <f t="shared" si="109"/>
        <v>0</v>
      </c>
      <c r="V99">
        <f t="shared" si="110"/>
        <v>0</v>
      </c>
      <c r="W99">
        <f t="shared" si="111"/>
        <v>0</v>
      </c>
      <c r="X99">
        <f t="shared" si="112"/>
        <v>0</v>
      </c>
      <c r="Y99">
        <f t="shared" si="113"/>
        <v>0</v>
      </c>
      <c r="AA99">
        <v>92821788</v>
      </c>
      <c r="AB99">
        <f t="shared" si="114"/>
        <v>887.95</v>
      </c>
      <c r="AC99">
        <f t="shared" si="115"/>
        <v>887.95</v>
      </c>
      <c r="AD99">
        <f t="shared" si="142"/>
        <v>0</v>
      </c>
      <c r="AE99">
        <f t="shared" si="143"/>
        <v>0</v>
      </c>
      <c r="AF99">
        <f t="shared" si="144"/>
        <v>0</v>
      </c>
      <c r="AG99">
        <f t="shared" si="116"/>
        <v>0</v>
      </c>
      <c r="AH99">
        <f t="shared" si="145"/>
        <v>0</v>
      </c>
      <c r="AI99">
        <f t="shared" si="146"/>
        <v>0</v>
      </c>
      <c r="AJ99">
        <f t="shared" si="117"/>
        <v>0</v>
      </c>
      <c r="AK99">
        <v>887.94999999999993</v>
      </c>
      <c r="AL99">
        <v>887.94999999999993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116</v>
      </c>
      <c r="AU99">
        <v>80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210</v>
      </c>
      <c r="BM99">
        <v>7005</v>
      </c>
      <c r="BN99">
        <v>0</v>
      </c>
      <c r="BO99" t="s">
        <v>6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116</v>
      </c>
      <c r="CA99">
        <v>80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18"/>
        <v>111882</v>
      </c>
      <c r="CQ99">
        <f t="shared" si="147"/>
        <v>887.95</v>
      </c>
      <c r="CR99">
        <f t="shared" si="148"/>
        <v>0</v>
      </c>
      <c r="CS99">
        <f t="shared" si="119"/>
        <v>0</v>
      </c>
      <c r="CT99">
        <f t="shared" si="120"/>
        <v>0</v>
      </c>
      <c r="CU99">
        <f t="shared" si="121"/>
        <v>0</v>
      </c>
      <c r="CV99">
        <f t="shared" si="122"/>
        <v>0</v>
      </c>
      <c r="CW99">
        <f t="shared" si="123"/>
        <v>0</v>
      </c>
      <c r="CX99">
        <f t="shared" si="124"/>
        <v>0</v>
      </c>
      <c r="CY99">
        <f t="shared" si="125"/>
        <v>0</v>
      </c>
      <c r="CZ99">
        <f t="shared" si="126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109</v>
      </c>
      <c r="DW99" t="s">
        <v>109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66434294</v>
      </c>
      <c r="EF99">
        <v>2</v>
      </c>
      <c r="EG99" t="s">
        <v>48</v>
      </c>
      <c r="EH99">
        <v>7</v>
      </c>
      <c r="EI99" t="s">
        <v>149</v>
      </c>
      <c r="EJ99">
        <v>1</v>
      </c>
      <c r="EK99">
        <v>7005</v>
      </c>
      <c r="EL99" t="s">
        <v>198</v>
      </c>
      <c r="EM99" t="s">
        <v>150</v>
      </c>
      <c r="EO99" t="s">
        <v>6</v>
      </c>
      <c r="EQ99">
        <v>0</v>
      </c>
      <c r="ER99">
        <v>887.94999999999993</v>
      </c>
      <c r="ES99">
        <v>887.94999999999993</v>
      </c>
      <c r="ET99">
        <v>0</v>
      </c>
      <c r="EU99">
        <v>0</v>
      </c>
      <c r="EV99">
        <v>0</v>
      </c>
      <c r="EW99">
        <v>0</v>
      </c>
      <c r="EX99">
        <v>0</v>
      </c>
      <c r="EZ99">
        <v>5</v>
      </c>
      <c r="FC99">
        <v>0</v>
      </c>
      <c r="FD99">
        <v>18</v>
      </c>
      <c r="FF99">
        <v>870.54</v>
      </c>
      <c r="FQ99">
        <v>0</v>
      </c>
      <c r="FR99">
        <v>0</v>
      </c>
      <c r="FS99">
        <v>0</v>
      </c>
      <c r="FX99">
        <v>116</v>
      </c>
      <c r="FY99">
        <v>80</v>
      </c>
      <c r="GA99" t="s">
        <v>259</v>
      </c>
      <c r="GD99">
        <v>1</v>
      </c>
      <c r="GF99">
        <v>-284207083</v>
      </c>
      <c r="GG99">
        <v>2</v>
      </c>
      <c r="GH99">
        <v>3</v>
      </c>
      <c r="GI99">
        <v>4</v>
      </c>
      <c r="GJ99">
        <v>0</v>
      </c>
      <c r="GK99">
        <v>0</v>
      </c>
      <c r="GL99">
        <f t="shared" si="127"/>
        <v>0</v>
      </c>
      <c r="GM99">
        <f t="shared" si="128"/>
        <v>111882</v>
      </c>
      <c r="GN99">
        <f t="shared" si="129"/>
        <v>111882</v>
      </c>
      <c r="GO99">
        <f t="shared" si="130"/>
        <v>0</v>
      </c>
      <c r="GP99">
        <f t="shared" si="131"/>
        <v>0</v>
      </c>
      <c r="GR99">
        <v>1</v>
      </c>
      <c r="GS99">
        <v>1</v>
      </c>
      <c r="GT99">
        <v>0</v>
      </c>
      <c r="GU99" t="s">
        <v>6</v>
      </c>
      <c r="GV99">
        <f t="shared" si="132"/>
        <v>0</v>
      </c>
      <c r="GW99">
        <v>1</v>
      </c>
      <c r="GX99">
        <f t="shared" si="133"/>
        <v>0</v>
      </c>
      <c r="HA99">
        <v>0</v>
      </c>
      <c r="HB99">
        <v>0</v>
      </c>
      <c r="HC99">
        <f t="shared" si="134"/>
        <v>0</v>
      </c>
      <c r="HE99" t="s">
        <v>35</v>
      </c>
      <c r="HF99" t="s">
        <v>36</v>
      </c>
      <c r="HG99">
        <f t="shared" si="149"/>
        <v>111882</v>
      </c>
      <c r="HM99" t="s">
        <v>6</v>
      </c>
      <c r="HN99" t="s">
        <v>199</v>
      </c>
      <c r="HO99" t="s">
        <v>200</v>
      </c>
      <c r="HP99" t="s">
        <v>198</v>
      </c>
      <c r="HQ99" t="s">
        <v>198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125</v>
      </c>
      <c r="E100" t="s">
        <v>260</v>
      </c>
      <c r="F100" t="s">
        <v>250</v>
      </c>
      <c r="G100" t="s">
        <v>258</v>
      </c>
      <c r="H100" t="str">
        <f>'1.Ведомость'!C90</f>
        <v>ШТ</v>
      </c>
      <c r="I100">
        <f>I91*J100</f>
        <v>424</v>
      </c>
      <c r="J100">
        <v>25.885225885225886</v>
      </c>
      <c r="K100">
        <v>25.885225885000001</v>
      </c>
      <c r="O100">
        <f t="shared" si="103"/>
        <v>328524</v>
      </c>
      <c r="P100">
        <f t="shared" si="104"/>
        <v>328524</v>
      </c>
      <c r="Q100">
        <f t="shared" si="105"/>
        <v>0</v>
      </c>
      <c r="R100">
        <f t="shared" si="106"/>
        <v>0</v>
      </c>
      <c r="S100">
        <f t="shared" si="107"/>
        <v>0</v>
      </c>
      <c r="T100">
        <f t="shared" si="108"/>
        <v>0</v>
      </c>
      <c r="U100">
        <f t="shared" si="109"/>
        <v>0</v>
      </c>
      <c r="V100">
        <f t="shared" si="110"/>
        <v>0</v>
      </c>
      <c r="W100">
        <f t="shared" si="111"/>
        <v>0</v>
      </c>
      <c r="X100">
        <f t="shared" si="112"/>
        <v>0</v>
      </c>
      <c r="Y100">
        <f t="shared" si="113"/>
        <v>0</v>
      </c>
      <c r="AA100">
        <v>92821788</v>
      </c>
      <c r="AB100">
        <f t="shared" si="114"/>
        <v>774.82</v>
      </c>
      <c r="AC100">
        <f t="shared" si="115"/>
        <v>774.82</v>
      </c>
      <c r="AD100">
        <f t="shared" si="142"/>
        <v>0</v>
      </c>
      <c r="AE100">
        <f t="shared" si="143"/>
        <v>0</v>
      </c>
      <c r="AF100">
        <f t="shared" si="144"/>
        <v>0</v>
      </c>
      <c r="AG100">
        <f t="shared" si="116"/>
        <v>0</v>
      </c>
      <c r="AH100">
        <f t="shared" si="145"/>
        <v>0</v>
      </c>
      <c r="AI100">
        <f t="shared" si="146"/>
        <v>0</v>
      </c>
      <c r="AJ100">
        <f t="shared" si="117"/>
        <v>0</v>
      </c>
      <c r="AK100">
        <v>774.82</v>
      </c>
      <c r="AL100">
        <v>774.82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116</v>
      </c>
      <c r="AU100">
        <v>80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214</v>
      </c>
      <c r="BM100">
        <v>7005</v>
      </c>
      <c r="BN100">
        <v>0</v>
      </c>
      <c r="BO100" t="s">
        <v>6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116</v>
      </c>
      <c r="CA100">
        <v>80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18"/>
        <v>328524</v>
      </c>
      <c r="CQ100">
        <f t="shared" si="147"/>
        <v>774.82</v>
      </c>
      <c r="CR100">
        <f t="shared" si="148"/>
        <v>0</v>
      </c>
      <c r="CS100">
        <f t="shared" si="119"/>
        <v>0</v>
      </c>
      <c r="CT100">
        <f t="shared" si="120"/>
        <v>0</v>
      </c>
      <c r="CU100">
        <f t="shared" si="121"/>
        <v>0</v>
      </c>
      <c r="CV100">
        <f t="shared" si="122"/>
        <v>0</v>
      </c>
      <c r="CW100">
        <f t="shared" si="123"/>
        <v>0</v>
      </c>
      <c r="CX100">
        <f t="shared" si="124"/>
        <v>0</v>
      </c>
      <c r="CY100">
        <f t="shared" si="125"/>
        <v>0</v>
      </c>
      <c r="CZ100">
        <f t="shared" si="126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109</v>
      </c>
      <c r="DW100" t="s">
        <v>109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66434294</v>
      </c>
      <c r="EF100">
        <v>2</v>
      </c>
      <c r="EG100" t="s">
        <v>48</v>
      </c>
      <c r="EH100">
        <v>7</v>
      </c>
      <c r="EI100" t="s">
        <v>149</v>
      </c>
      <c r="EJ100">
        <v>1</v>
      </c>
      <c r="EK100">
        <v>7005</v>
      </c>
      <c r="EL100" t="s">
        <v>198</v>
      </c>
      <c r="EM100" t="s">
        <v>150</v>
      </c>
      <c r="EO100" t="s">
        <v>6</v>
      </c>
      <c r="EQ100">
        <v>0</v>
      </c>
      <c r="ER100">
        <v>774.82</v>
      </c>
      <c r="ES100">
        <v>774.82</v>
      </c>
      <c r="ET100">
        <v>0</v>
      </c>
      <c r="EU100">
        <v>0</v>
      </c>
      <c r="EV100">
        <v>0</v>
      </c>
      <c r="EW100">
        <v>0</v>
      </c>
      <c r="EX100">
        <v>0</v>
      </c>
      <c r="EZ100">
        <v>5</v>
      </c>
      <c r="FC100">
        <v>0</v>
      </c>
      <c r="FD100">
        <v>18</v>
      </c>
      <c r="FF100">
        <v>759.63</v>
      </c>
      <c r="FQ100">
        <v>0</v>
      </c>
      <c r="FR100">
        <v>0</v>
      </c>
      <c r="FS100">
        <v>0</v>
      </c>
      <c r="FX100">
        <v>116</v>
      </c>
      <c r="FY100">
        <v>80</v>
      </c>
      <c r="GA100" t="s">
        <v>261</v>
      </c>
      <c r="GD100">
        <v>1</v>
      </c>
      <c r="GF100">
        <v>102011480</v>
      </c>
      <c r="GG100">
        <v>2</v>
      </c>
      <c r="GH100">
        <v>3</v>
      </c>
      <c r="GI100">
        <v>4</v>
      </c>
      <c r="GJ100">
        <v>0</v>
      </c>
      <c r="GK100">
        <v>0</v>
      </c>
      <c r="GL100">
        <f t="shared" si="127"/>
        <v>0</v>
      </c>
      <c r="GM100">
        <f t="shared" si="128"/>
        <v>328524</v>
      </c>
      <c r="GN100">
        <f t="shared" si="129"/>
        <v>328524</v>
      </c>
      <c r="GO100">
        <f t="shared" si="130"/>
        <v>0</v>
      </c>
      <c r="GP100">
        <f t="shared" si="131"/>
        <v>0</v>
      </c>
      <c r="GR100">
        <v>1</v>
      </c>
      <c r="GS100">
        <v>1</v>
      </c>
      <c r="GT100">
        <v>0</v>
      </c>
      <c r="GU100" t="s">
        <v>6</v>
      </c>
      <c r="GV100">
        <f t="shared" si="132"/>
        <v>0</v>
      </c>
      <c r="GW100">
        <v>1</v>
      </c>
      <c r="GX100">
        <f t="shared" si="133"/>
        <v>0</v>
      </c>
      <c r="HA100">
        <v>0</v>
      </c>
      <c r="HB100">
        <v>0</v>
      </c>
      <c r="HC100">
        <f t="shared" si="134"/>
        <v>0</v>
      </c>
      <c r="HE100" t="s">
        <v>35</v>
      </c>
      <c r="HF100" t="s">
        <v>36</v>
      </c>
      <c r="HG100">
        <f t="shared" si="149"/>
        <v>328524</v>
      </c>
      <c r="HM100" t="s">
        <v>6</v>
      </c>
      <c r="HN100" t="s">
        <v>199</v>
      </c>
      <c r="HO100" t="s">
        <v>200</v>
      </c>
      <c r="HP100" t="s">
        <v>198</v>
      </c>
      <c r="HQ100" t="s">
        <v>198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132</v>
      </c>
      <c r="E101" t="s">
        <v>262</v>
      </c>
      <c r="F101" t="s">
        <v>243</v>
      </c>
      <c r="G101" t="s">
        <v>263</v>
      </c>
      <c r="H101" t="str">
        <f>'1.Ведомость'!C91</f>
        <v>ШТ</v>
      </c>
      <c r="I101">
        <f>I91*J101</f>
        <v>106</v>
      </c>
      <c r="J101">
        <v>6.4713064713064714</v>
      </c>
      <c r="K101">
        <v>6.47130647</v>
      </c>
      <c r="O101">
        <f t="shared" si="103"/>
        <v>106958</v>
      </c>
      <c r="P101">
        <f t="shared" si="104"/>
        <v>106958</v>
      </c>
      <c r="Q101">
        <f t="shared" si="105"/>
        <v>0</v>
      </c>
      <c r="R101">
        <f t="shared" si="106"/>
        <v>0</v>
      </c>
      <c r="S101">
        <f t="shared" si="107"/>
        <v>0</v>
      </c>
      <c r="T101">
        <f t="shared" si="108"/>
        <v>0</v>
      </c>
      <c r="U101">
        <f t="shared" si="109"/>
        <v>0</v>
      </c>
      <c r="V101">
        <f t="shared" si="110"/>
        <v>0</v>
      </c>
      <c r="W101">
        <f t="shared" si="111"/>
        <v>0</v>
      </c>
      <c r="X101">
        <f t="shared" si="112"/>
        <v>0</v>
      </c>
      <c r="Y101">
        <f t="shared" si="113"/>
        <v>0</v>
      </c>
      <c r="AA101">
        <v>92821788</v>
      </c>
      <c r="AB101">
        <f t="shared" si="114"/>
        <v>1009.04</v>
      </c>
      <c r="AC101">
        <f t="shared" si="115"/>
        <v>1009.04</v>
      </c>
      <c r="AD101">
        <f t="shared" si="142"/>
        <v>0</v>
      </c>
      <c r="AE101">
        <f t="shared" si="143"/>
        <v>0</v>
      </c>
      <c r="AF101">
        <f t="shared" si="144"/>
        <v>0</v>
      </c>
      <c r="AG101">
        <f t="shared" si="116"/>
        <v>0</v>
      </c>
      <c r="AH101">
        <f t="shared" si="145"/>
        <v>0</v>
      </c>
      <c r="AI101">
        <f t="shared" si="146"/>
        <v>0</v>
      </c>
      <c r="AJ101">
        <f t="shared" si="117"/>
        <v>0</v>
      </c>
      <c r="AK101">
        <v>1009.04</v>
      </c>
      <c r="AL101">
        <v>1009.04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116</v>
      </c>
      <c r="AU101">
        <v>80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210</v>
      </c>
      <c r="BM101">
        <v>7005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116</v>
      </c>
      <c r="CA101">
        <v>80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18"/>
        <v>106958</v>
      </c>
      <c r="CQ101">
        <f t="shared" si="147"/>
        <v>1009.04</v>
      </c>
      <c r="CR101">
        <f t="shared" si="148"/>
        <v>0</v>
      </c>
      <c r="CS101">
        <f t="shared" si="119"/>
        <v>0</v>
      </c>
      <c r="CT101">
        <f t="shared" si="120"/>
        <v>0</v>
      </c>
      <c r="CU101">
        <f t="shared" si="121"/>
        <v>0</v>
      </c>
      <c r="CV101">
        <f t="shared" si="122"/>
        <v>0</v>
      </c>
      <c r="CW101">
        <f t="shared" si="123"/>
        <v>0</v>
      </c>
      <c r="CX101">
        <f t="shared" si="124"/>
        <v>0</v>
      </c>
      <c r="CY101">
        <f t="shared" si="125"/>
        <v>0</v>
      </c>
      <c r="CZ101">
        <f t="shared" si="126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109</v>
      </c>
      <c r="DW101" t="s">
        <v>109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66434294</v>
      </c>
      <c r="EF101">
        <v>2</v>
      </c>
      <c r="EG101" t="s">
        <v>48</v>
      </c>
      <c r="EH101">
        <v>7</v>
      </c>
      <c r="EI101" t="s">
        <v>149</v>
      </c>
      <c r="EJ101">
        <v>1</v>
      </c>
      <c r="EK101">
        <v>7005</v>
      </c>
      <c r="EL101" t="s">
        <v>198</v>
      </c>
      <c r="EM101" t="s">
        <v>150</v>
      </c>
      <c r="EO101" t="s">
        <v>6</v>
      </c>
      <c r="EQ101">
        <v>0</v>
      </c>
      <c r="ER101">
        <v>1009.04</v>
      </c>
      <c r="ES101">
        <v>1009.04</v>
      </c>
      <c r="ET101">
        <v>0</v>
      </c>
      <c r="EU101">
        <v>0</v>
      </c>
      <c r="EV101">
        <v>0</v>
      </c>
      <c r="EW101">
        <v>0</v>
      </c>
      <c r="EX101">
        <v>0</v>
      </c>
      <c r="EZ101">
        <v>5</v>
      </c>
      <c r="FC101">
        <v>0</v>
      </c>
      <c r="FD101">
        <v>18</v>
      </c>
      <c r="FF101">
        <v>989.25</v>
      </c>
      <c r="FQ101">
        <v>0</v>
      </c>
      <c r="FR101">
        <v>0</v>
      </c>
      <c r="FS101">
        <v>0</v>
      </c>
      <c r="FX101">
        <v>116</v>
      </c>
      <c r="FY101">
        <v>80</v>
      </c>
      <c r="GA101" t="s">
        <v>264</v>
      </c>
      <c r="GD101">
        <v>1</v>
      </c>
      <c r="GF101">
        <v>-1639478355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127"/>
        <v>0</v>
      </c>
      <c r="GM101">
        <f t="shared" si="128"/>
        <v>106958</v>
      </c>
      <c r="GN101">
        <f t="shared" si="129"/>
        <v>106958</v>
      </c>
      <c r="GO101">
        <f t="shared" si="130"/>
        <v>0</v>
      </c>
      <c r="GP101">
        <f t="shared" si="131"/>
        <v>0</v>
      </c>
      <c r="GR101">
        <v>1</v>
      </c>
      <c r="GS101">
        <v>1</v>
      </c>
      <c r="GT101">
        <v>0</v>
      </c>
      <c r="GU101" t="s">
        <v>6</v>
      </c>
      <c r="GV101">
        <f t="shared" si="132"/>
        <v>0</v>
      </c>
      <c r="GW101">
        <v>1</v>
      </c>
      <c r="GX101">
        <f t="shared" si="133"/>
        <v>0</v>
      </c>
      <c r="HA101">
        <v>0</v>
      </c>
      <c r="HB101">
        <v>0</v>
      </c>
      <c r="HC101">
        <f t="shared" si="134"/>
        <v>0</v>
      </c>
      <c r="HE101" t="s">
        <v>35</v>
      </c>
      <c r="HF101" t="s">
        <v>36</v>
      </c>
      <c r="HG101">
        <f t="shared" si="149"/>
        <v>106958</v>
      </c>
      <c r="HM101" t="s">
        <v>6</v>
      </c>
      <c r="HN101" t="s">
        <v>199</v>
      </c>
      <c r="HO101" t="s">
        <v>200</v>
      </c>
      <c r="HP101" t="s">
        <v>198</v>
      </c>
      <c r="HQ101" t="s">
        <v>198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126</v>
      </c>
      <c r="E102" t="s">
        <v>265</v>
      </c>
      <c r="F102" t="s">
        <v>250</v>
      </c>
      <c r="G102" t="s">
        <v>263</v>
      </c>
      <c r="H102" t="str">
        <f>'1.Ведомость'!C92</f>
        <v>ШТ</v>
      </c>
      <c r="I102">
        <f>I91*J102</f>
        <v>329.99999999999994</v>
      </c>
      <c r="J102">
        <v>20.146520146520146</v>
      </c>
      <c r="K102">
        <v>20.146520147</v>
      </c>
      <c r="O102">
        <f t="shared" si="103"/>
        <v>291489</v>
      </c>
      <c r="P102">
        <f t="shared" si="104"/>
        <v>291489</v>
      </c>
      <c r="Q102">
        <f t="shared" si="105"/>
        <v>0</v>
      </c>
      <c r="R102">
        <f t="shared" si="106"/>
        <v>0</v>
      </c>
      <c r="S102">
        <f t="shared" si="107"/>
        <v>0</v>
      </c>
      <c r="T102">
        <f t="shared" si="108"/>
        <v>0</v>
      </c>
      <c r="U102">
        <f t="shared" si="109"/>
        <v>0</v>
      </c>
      <c r="V102">
        <f t="shared" si="110"/>
        <v>0</v>
      </c>
      <c r="W102">
        <f t="shared" si="111"/>
        <v>0</v>
      </c>
      <c r="X102">
        <f t="shared" si="112"/>
        <v>0</v>
      </c>
      <c r="Y102">
        <f t="shared" si="113"/>
        <v>0</v>
      </c>
      <c r="AA102">
        <v>92821788</v>
      </c>
      <c r="AB102">
        <f t="shared" si="114"/>
        <v>883.3</v>
      </c>
      <c r="AC102">
        <f t="shared" si="115"/>
        <v>883.3</v>
      </c>
      <c r="AD102">
        <f t="shared" si="142"/>
        <v>0</v>
      </c>
      <c r="AE102">
        <f t="shared" si="143"/>
        <v>0</v>
      </c>
      <c r="AF102">
        <f t="shared" si="144"/>
        <v>0</v>
      </c>
      <c r="AG102">
        <f t="shared" si="116"/>
        <v>0</v>
      </c>
      <c r="AH102">
        <f t="shared" si="145"/>
        <v>0</v>
      </c>
      <c r="AI102">
        <f t="shared" si="146"/>
        <v>0</v>
      </c>
      <c r="AJ102">
        <f t="shared" si="117"/>
        <v>0</v>
      </c>
      <c r="AK102">
        <v>883.30000000000007</v>
      </c>
      <c r="AL102">
        <v>883.30000000000007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116</v>
      </c>
      <c r="AU102">
        <v>80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214</v>
      </c>
      <c r="BM102">
        <v>7005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116</v>
      </c>
      <c r="CA102">
        <v>80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18"/>
        <v>291489</v>
      </c>
      <c r="CQ102">
        <f t="shared" si="147"/>
        <v>883.3</v>
      </c>
      <c r="CR102">
        <f t="shared" si="148"/>
        <v>0</v>
      </c>
      <c r="CS102">
        <f t="shared" si="119"/>
        <v>0</v>
      </c>
      <c r="CT102">
        <f t="shared" si="120"/>
        <v>0</v>
      </c>
      <c r="CU102">
        <f t="shared" si="121"/>
        <v>0</v>
      </c>
      <c r="CV102">
        <f t="shared" si="122"/>
        <v>0</v>
      </c>
      <c r="CW102">
        <f t="shared" si="123"/>
        <v>0</v>
      </c>
      <c r="CX102">
        <f t="shared" si="124"/>
        <v>0</v>
      </c>
      <c r="CY102">
        <f t="shared" si="125"/>
        <v>0</v>
      </c>
      <c r="CZ102">
        <f t="shared" si="126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109</v>
      </c>
      <c r="DW102" t="s">
        <v>109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66434294</v>
      </c>
      <c r="EF102">
        <v>2</v>
      </c>
      <c r="EG102" t="s">
        <v>48</v>
      </c>
      <c r="EH102">
        <v>7</v>
      </c>
      <c r="EI102" t="s">
        <v>149</v>
      </c>
      <c r="EJ102">
        <v>1</v>
      </c>
      <c r="EK102">
        <v>7005</v>
      </c>
      <c r="EL102" t="s">
        <v>198</v>
      </c>
      <c r="EM102" t="s">
        <v>150</v>
      </c>
      <c r="EO102" t="s">
        <v>6</v>
      </c>
      <c r="EQ102">
        <v>0</v>
      </c>
      <c r="ER102">
        <v>883.30000000000007</v>
      </c>
      <c r="ES102">
        <v>883.30000000000007</v>
      </c>
      <c r="ET102">
        <v>0</v>
      </c>
      <c r="EU102">
        <v>0</v>
      </c>
      <c r="EV102">
        <v>0</v>
      </c>
      <c r="EW102">
        <v>0</v>
      </c>
      <c r="EX102">
        <v>0</v>
      </c>
      <c r="EZ102">
        <v>5</v>
      </c>
      <c r="FC102">
        <v>0</v>
      </c>
      <c r="FD102">
        <v>18</v>
      </c>
      <c r="FF102">
        <v>865.98</v>
      </c>
      <c r="FQ102">
        <v>0</v>
      </c>
      <c r="FR102">
        <v>0</v>
      </c>
      <c r="FS102">
        <v>0</v>
      </c>
      <c r="FX102">
        <v>116</v>
      </c>
      <c r="FY102">
        <v>80</v>
      </c>
      <c r="GA102" t="s">
        <v>266</v>
      </c>
      <c r="GD102">
        <v>1</v>
      </c>
      <c r="GF102">
        <v>-433523797</v>
      </c>
      <c r="GG102">
        <v>2</v>
      </c>
      <c r="GH102">
        <v>3</v>
      </c>
      <c r="GI102">
        <v>4</v>
      </c>
      <c r="GJ102">
        <v>0</v>
      </c>
      <c r="GK102">
        <v>0</v>
      </c>
      <c r="GL102">
        <f t="shared" si="127"/>
        <v>0</v>
      </c>
      <c r="GM102">
        <f t="shared" si="128"/>
        <v>291489</v>
      </c>
      <c r="GN102">
        <f t="shared" si="129"/>
        <v>291489</v>
      </c>
      <c r="GO102">
        <f t="shared" si="130"/>
        <v>0</v>
      </c>
      <c r="GP102">
        <f t="shared" si="131"/>
        <v>0</v>
      </c>
      <c r="GR102">
        <v>1</v>
      </c>
      <c r="GS102">
        <v>1</v>
      </c>
      <c r="GT102">
        <v>0</v>
      </c>
      <c r="GU102" t="s">
        <v>6</v>
      </c>
      <c r="GV102">
        <f t="shared" si="132"/>
        <v>0</v>
      </c>
      <c r="GW102">
        <v>1</v>
      </c>
      <c r="GX102">
        <f t="shared" si="133"/>
        <v>0</v>
      </c>
      <c r="HA102">
        <v>0</v>
      </c>
      <c r="HB102">
        <v>0</v>
      </c>
      <c r="HC102">
        <f t="shared" si="134"/>
        <v>0</v>
      </c>
      <c r="HE102" t="s">
        <v>35</v>
      </c>
      <c r="HF102" t="s">
        <v>36</v>
      </c>
      <c r="HG102">
        <f t="shared" si="149"/>
        <v>291489</v>
      </c>
      <c r="HM102" t="s">
        <v>6</v>
      </c>
      <c r="HN102" t="s">
        <v>199</v>
      </c>
      <c r="HO102" t="s">
        <v>200</v>
      </c>
      <c r="HP102" t="s">
        <v>198</v>
      </c>
      <c r="HQ102" t="s">
        <v>198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133</v>
      </c>
      <c r="E103" t="s">
        <v>267</v>
      </c>
      <c r="F103" t="s">
        <v>243</v>
      </c>
      <c r="G103" t="s">
        <v>268</v>
      </c>
      <c r="H103" t="str">
        <f>'1.Ведомость'!C93</f>
        <v>ШТ</v>
      </c>
      <c r="I103">
        <f>I91*J103</f>
        <v>10</v>
      </c>
      <c r="J103">
        <v>0.61050061050061055</v>
      </c>
      <c r="K103">
        <v>0.61050061</v>
      </c>
      <c r="O103">
        <f t="shared" si="103"/>
        <v>11301</v>
      </c>
      <c r="P103">
        <f t="shared" si="104"/>
        <v>11301</v>
      </c>
      <c r="Q103">
        <f t="shared" si="105"/>
        <v>0</v>
      </c>
      <c r="R103">
        <f t="shared" si="106"/>
        <v>0</v>
      </c>
      <c r="S103">
        <f t="shared" si="107"/>
        <v>0</v>
      </c>
      <c r="T103">
        <f t="shared" si="108"/>
        <v>0</v>
      </c>
      <c r="U103">
        <f t="shared" si="109"/>
        <v>0</v>
      </c>
      <c r="V103">
        <f t="shared" si="110"/>
        <v>0</v>
      </c>
      <c r="W103">
        <f t="shared" si="111"/>
        <v>0</v>
      </c>
      <c r="X103">
        <f t="shared" si="112"/>
        <v>0</v>
      </c>
      <c r="Y103">
        <f t="shared" si="113"/>
        <v>0</v>
      </c>
      <c r="AA103">
        <v>92821788</v>
      </c>
      <c r="AB103">
        <f t="shared" si="114"/>
        <v>1130.1199999999999</v>
      </c>
      <c r="AC103">
        <f t="shared" si="115"/>
        <v>1130.1199999999999</v>
      </c>
      <c r="AD103">
        <f t="shared" si="142"/>
        <v>0</v>
      </c>
      <c r="AE103">
        <f t="shared" si="143"/>
        <v>0</v>
      </c>
      <c r="AF103">
        <f t="shared" si="144"/>
        <v>0</v>
      </c>
      <c r="AG103">
        <f t="shared" si="116"/>
        <v>0</v>
      </c>
      <c r="AH103">
        <f t="shared" si="145"/>
        <v>0</v>
      </c>
      <c r="AI103">
        <f t="shared" si="146"/>
        <v>0</v>
      </c>
      <c r="AJ103">
        <f t="shared" si="117"/>
        <v>0</v>
      </c>
      <c r="AK103">
        <v>1130.1200000000001</v>
      </c>
      <c r="AL103">
        <v>1130.1200000000001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116</v>
      </c>
      <c r="AU103">
        <v>80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210</v>
      </c>
      <c r="BM103">
        <v>7005</v>
      </c>
      <c r="BN103">
        <v>0</v>
      </c>
      <c r="BO103" t="s">
        <v>6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116</v>
      </c>
      <c r="CA103">
        <v>80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18"/>
        <v>11301</v>
      </c>
      <c r="CQ103">
        <f t="shared" si="147"/>
        <v>1130.1199999999999</v>
      </c>
      <c r="CR103">
        <f t="shared" si="148"/>
        <v>0</v>
      </c>
      <c r="CS103">
        <f t="shared" si="119"/>
        <v>0</v>
      </c>
      <c r="CT103">
        <f t="shared" si="120"/>
        <v>0</v>
      </c>
      <c r="CU103">
        <f t="shared" si="121"/>
        <v>0</v>
      </c>
      <c r="CV103">
        <f t="shared" si="122"/>
        <v>0</v>
      </c>
      <c r="CW103">
        <f t="shared" si="123"/>
        <v>0</v>
      </c>
      <c r="CX103">
        <f t="shared" si="124"/>
        <v>0</v>
      </c>
      <c r="CY103">
        <f t="shared" si="125"/>
        <v>0</v>
      </c>
      <c r="CZ103">
        <f t="shared" si="126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109</v>
      </c>
      <c r="DW103" t="s">
        <v>109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66434294</v>
      </c>
      <c r="EF103">
        <v>2</v>
      </c>
      <c r="EG103" t="s">
        <v>48</v>
      </c>
      <c r="EH103">
        <v>7</v>
      </c>
      <c r="EI103" t="s">
        <v>149</v>
      </c>
      <c r="EJ103">
        <v>1</v>
      </c>
      <c r="EK103">
        <v>7005</v>
      </c>
      <c r="EL103" t="s">
        <v>198</v>
      </c>
      <c r="EM103" t="s">
        <v>150</v>
      </c>
      <c r="EO103" t="s">
        <v>6</v>
      </c>
      <c r="EQ103">
        <v>0</v>
      </c>
      <c r="ER103">
        <v>1130.1200000000001</v>
      </c>
      <c r="ES103">
        <v>1130.1200000000001</v>
      </c>
      <c r="ET103">
        <v>0</v>
      </c>
      <c r="EU103">
        <v>0</v>
      </c>
      <c r="EV103">
        <v>0</v>
      </c>
      <c r="EW103">
        <v>0</v>
      </c>
      <c r="EX103">
        <v>0</v>
      </c>
      <c r="EZ103">
        <v>5</v>
      </c>
      <c r="FC103">
        <v>0</v>
      </c>
      <c r="FD103">
        <v>18</v>
      </c>
      <c r="FF103">
        <v>1107.96</v>
      </c>
      <c r="FQ103">
        <v>0</v>
      </c>
      <c r="FR103">
        <v>0</v>
      </c>
      <c r="FS103">
        <v>0</v>
      </c>
      <c r="FX103">
        <v>116</v>
      </c>
      <c r="FY103">
        <v>80</v>
      </c>
      <c r="GA103" t="s">
        <v>269</v>
      </c>
      <c r="GD103">
        <v>1</v>
      </c>
      <c r="GF103">
        <v>1114273606</v>
      </c>
      <c r="GG103">
        <v>2</v>
      </c>
      <c r="GH103">
        <v>3</v>
      </c>
      <c r="GI103">
        <v>4</v>
      </c>
      <c r="GJ103">
        <v>0</v>
      </c>
      <c r="GK103">
        <v>0</v>
      </c>
      <c r="GL103">
        <f t="shared" si="127"/>
        <v>0</v>
      </c>
      <c r="GM103">
        <f t="shared" si="128"/>
        <v>11301</v>
      </c>
      <c r="GN103">
        <f t="shared" si="129"/>
        <v>11301</v>
      </c>
      <c r="GO103">
        <f t="shared" si="130"/>
        <v>0</v>
      </c>
      <c r="GP103">
        <f t="shared" si="131"/>
        <v>0</v>
      </c>
      <c r="GR103">
        <v>1</v>
      </c>
      <c r="GS103">
        <v>1</v>
      </c>
      <c r="GT103">
        <v>0</v>
      </c>
      <c r="GU103" t="s">
        <v>6</v>
      </c>
      <c r="GV103">
        <f t="shared" si="132"/>
        <v>0</v>
      </c>
      <c r="GW103">
        <v>1</v>
      </c>
      <c r="GX103">
        <f t="shared" si="133"/>
        <v>0</v>
      </c>
      <c r="HA103">
        <v>0</v>
      </c>
      <c r="HB103">
        <v>0</v>
      </c>
      <c r="HC103">
        <f t="shared" si="134"/>
        <v>0</v>
      </c>
      <c r="HE103" t="s">
        <v>35</v>
      </c>
      <c r="HF103" t="s">
        <v>36</v>
      </c>
      <c r="HG103">
        <f t="shared" si="149"/>
        <v>11301</v>
      </c>
      <c r="HM103" t="s">
        <v>6</v>
      </c>
      <c r="HN103" t="s">
        <v>199</v>
      </c>
      <c r="HO103" t="s">
        <v>200</v>
      </c>
      <c r="HP103" t="s">
        <v>198</v>
      </c>
      <c r="HQ103" t="s">
        <v>198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127</v>
      </c>
      <c r="E104" t="s">
        <v>270</v>
      </c>
      <c r="F104" t="s">
        <v>250</v>
      </c>
      <c r="G104" t="s">
        <v>268</v>
      </c>
      <c r="H104" t="str">
        <f>'1.Ведомость'!C94</f>
        <v>ШТ</v>
      </c>
      <c r="I104">
        <f>I91*J104</f>
        <v>34</v>
      </c>
      <c r="J104">
        <v>2.0757020757020759</v>
      </c>
      <c r="K104">
        <v>2.0757020759999998</v>
      </c>
      <c r="O104">
        <f t="shared" si="103"/>
        <v>33721</v>
      </c>
      <c r="P104">
        <f t="shared" si="104"/>
        <v>33721</v>
      </c>
      <c r="Q104">
        <f t="shared" si="105"/>
        <v>0</v>
      </c>
      <c r="R104">
        <f t="shared" si="106"/>
        <v>0</v>
      </c>
      <c r="S104">
        <f t="shared" si="107"/>
        <v>0</v>
      </c>
      <c r="T104">
        <f t="shared" si="108"/>
        <v>0</v>
      </c>
      <c r="U104">
        <f t="shared" si="109"/>
        <v>0</v>
      </c>
      <c r="V104">
        <f t="shared" si="110"/>
        <v>0</v>
      </c>
      <c r="W104">
        <f t="shared" si="111"/>
        <v>0</v>
      </c>
      <c r="X104">
        <f t="shared" si="112"/>
        <v>0</v>
      </c>
      <c r="Y104">
        <f t="shared" si="113"/>
        <v>0</v>
      </c>
      <c r="AA104">
        <v>92821788</v>
      </c>
      <c r="AB104">
        <f t="shared" si="114"/>
        <v>991.78</v>
      </c>
      <c r="AC104">
        <f t="shared" si="115"/>
        <v>991.78</v>
      </c>
      <c r="AD104">
        <f t="shared" si="142"/>
        <v>0</v>
      </c>
      <c r="AE104">
        <f t="shared" si="143"/>
        <v>0</v>
      </c>
      <c r="AF104">
        <f t="shared" si="144"/>
        <v>0</v>
      </c>
      <c r="AG104">
        <f t="shared" si="116"/>
        <v>0</v>
      </c>
      <c r="AH104">
        <f t="shared" si="145"/>
        <v>0</v>
      </c>
      <c r="AI104">
        <f t="shared" si="146"/>
        <v>0</v>
      </c>
      <c r="AJ104">
        <f t="shared" si="117"/>
        <v>0</v>
      </c>
      <c r="AK104">
        <v>991.78000000000009</v>
      </c>
      <c r="AL104">
        <v>991.78000000000009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116</v>
      </c>
      <c r="AU104">
        <v>80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214</v>
      </c>
      <c r="BM104">
        <v>7005</v>
      </c>
      <c r="BN104">
        <v>0</v>
      </c>
      <c r="BO104" t="s">
        <v>6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116</v>
      </c>
      <c r="CA104">
        <v>80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18"/>
        <v>33721</v>
      </c>
      <c r="CQ104">
        <f t="shared" si="147"/>
        <v>991.78</v>
      </c>
      <c r="CR104">
        <f t="shared" si="148"/>
        <v>0</v>
      </c>
      <c r="CS104">
        <f t="shared" si="119"/>
        <v>0</v>
      </c>
      <c r="CT104">
        <f t="shared" si="120"/>
        <v>0</v>
      </c>
      <c r="CU104">
        <f t="shared" si="121"/>
        <v>0</v>
      </c>
      <c r="CV104">
        <f t="shared" si="122"/>
        <v>0</v>
      </c>
      <c r="CW104">
        <f t="shared" si="123"/>
        <v>0</v>
      </c>
      <c r="CX104">
        <f t="shared" si="124"/>
        <v>0</v>
      </c>
      <c r="CY104">
        <f t="shared" si="125"/>
        <v>0</v>
      </c>
      <c r="CZ104">
        <f t="shared" si="126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109</v>
      </c>
      <c r="DW104" t="s">
        <v>109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66434294</v>
      </c>
      <c r="EF104">
        <v>2</v>
      </c>
      <c r="EG104" t="s">
        <v>48</v>
      </c>
      <c r="EH104">
        <v>7</v>
      </c>
      <c r="EI104" t="s">
        <v>149</v>
      </c>
      <c r="EJ104">
        <v>1</v>
      </c>
      <c r="EK104">
        <v>7005</v>
      </c>
      <c r="EL104" t="s">
        <v>198</v>
      </c>
      <c r="EM104" t="s">
        <v>150</v>
      </c>
      <c r="EO104" t="s">
        <v>6</v>
      </c>
      <c r="EQ104">
        <v>0</v>
      </c>
      <c r="ER104">
        <v>991.78000000000009</v>
      </c>
      <c r="ES104">
        <v>991.78000000000009</v>
      </c>
      <c r="ET104">
        <v>0</v>
      </c>
      <c r="EU104">
        <v>0</v>
      </c>
      <c r="EV104">
        <v>0</v>
      </c>
      <c r="EW104">
        <v>0</v>
      </c>
      <c r="EX104">
        <v>0</v>
      </c>
      <c r="EZ104">
        <v>5</v>
      </c>
      <c r="FC104">
        <v>0</v>
      </c>
      <c r="FD104">
        <v>18</v>
      </c>
      <c r="FF104">
        <v>972.33</v>
      </c>
      <c r="FQ104">
        <v>0</v>
      </c>
      <c r="FR104">
        <v>0</v>
      </c>
      <c r="FS104">
        <v>0</v>
      </c>
      <c r="FX104">
        <v>116</v>
      </c>
      <c r="FY104">
        <v>80</v>
      </c>
      <c r="GA104" t="s">
        <v>271</v>
      </c>
      <c r="GD104">
        <v>1</v>
      </c>
      <c r="GF104">
        <v>779995028</v>
      </c>
      <c r="GG104">
        <v>2</v>
      </c>
      <c r="GH104">
        <v>3</v>
      </c>
      <c r="GI104">
        <v>4</v>
      </c>
      <c r="GJ104">
        <v>0</v>
      </c>
      <c r="GK104">
        <v>0</v>
      </c>
      <c r="GL104">
        <f t="shared" si="127"/>
        <v>0</v>
      </c>
      <c r="GM104">
        <f t="shared" si="128"/>
        <v>33721</v>
      </c>
      <c r="GN104">
        <f t="shared" si="129"/>
        <v>33721</v>
      </c>
      <c r="GO104">
        <f t="shared" si="130"/>
        <v>0</v>
      </c>
      <c r="GP104">
        <f t="shared" si="131"/>
        <v>0</v>
      </c>
      <c r="GR104">
        <v>1</v>
      </c>
      <c r="GS104">
        <v>1</v>
      </c>
      <c r="GT104">
        <v>0</v>
      </c>
      <c r="GU104" t="s">
        <v>6</v>
      </c>
      <c r="GV104">
        <f t="shared" si="132"/>
        <v>0</v>
      </c>
      <c r="GW104">
        <v>1</v>
      </c>
      <c r="GX104">
        <f t="shared" si="133"/>
        <v>0</v>
      </c>
      <c r="HA104">
        <v>0</v>
      </c>
      <c r="HB104">
        <v>0</v>
      </c>
      <c r="HC104">
        <f t="shared" si="134"/>
        <v>0</v>
      </c>
      <c r="HE104" t="s">
        <v>35</v>
      </c>
      <c r="HF104" t="s">
        <v>36</v>
      </c>
      <c r="HG104">
        <f t="shared" si="149"/>
        <v>33721</v>
      </c>
      <c r="HM104" t="s">
        <v>6</v>
      </c>
      <c r="HN104" t="s">
        <v>199</v>
      </c>
      <c r="HO104" t="s">
        <v>200</v>
      </c>
      <c r="HP104" t="s">
        <v>198</v>
      </c>
      <c r="HQ104" t="s">
        <v>198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ROW(SmtRes!A143)</f>
        <v>143</v>
      </c>
      <c r="D105">
        <f>ROW(EtalonRes!A116)</f>
        <v>116</v>
      </c>
      <c r="E105" t="s">
        <v>272</v>
      </c>
      <c r="F105" t="s">
        <v>146</v>
      </c>
      <c r="G105" t="s">
        <v>147</v>
      </c>
      <c r="H105" t="s">
        <v>46</v>
      </c>
      <c r="I105">
        <v>0.22800000000000001</v>
      </c>
      <c r="J105">
        <v>0</v>
      </c>
      <c r="K105">
        <v>0.22800000000000001</v>
      </c>
      <c r="O105">
        <f t="shared" si="103"/>
        <v>28783</v>
      </c>
      <c r="P105">
        <f t="shared" si="104"/>
        <v>23572</v>
      </c>
      <c r="Q105">
        <f t="shared" si="105"/>
        <v>753</v>
      </c>
      <c r="R105">
        <f t="shared" si="106"/>
        <v>111</v>
      </c>
      <c r="S105">
        <f t="shared" si="107"/>
        <v>4458</v>
      </c>
      <c r="T105">
        <f t="shared" si="108"/>
        <v>0</v>
      </c>
      <c r="U105">
        <f t="shared" si="109"/>
        <v>9.7355999999999998</v>
      </c>
      <c r="V105">
        <f t="shared" si="110"/>
        <v>0.21432000000000001</v>
      </c>
      <c r="W105">
        <f t="shared" si="111"/>
        <v>0</v>
      </c>
      <c r="X105">
        <f t="shared" si="112"/>
        <v>5026</v>
      </c>
      <c r="Y105">
        <f t="shared" si="113"/>
        <v>3335</v>
      </c>
      <c r="AA105">
        <v>92821788</v>
      </c>
      <c r="AB105">
        <f t="shared" si="114"/>
        <v>11068.09</v>
      </c>
      <c r="AC105">
        <f t="shared" si="115"/>
        <v>10421.959999999999</v>
      </c>
      <c r="AD105">
        <f t="shared" si="142"/>
        <v>210.16</v>
      </c>
      <c r="AE105">
        <f t="shared" si="143"/>
        <v>10.9</v>
      </c>
      <c r="AF105">
        <f t="shared" si="144"/>
        <v>435.97</v>
      </c>
      <c r="AG105">
        <f t="shared" si="116"/>
        <v>0</v>
      </c>
      <c r="AH105">
        <f t="shared" si="145"/>
        <v>42.7</v>
      </c>
      <c r="AI105">
        <f t="shared" si="146"/>
        <v>0.94</v>
      </c>
      <c r="AJ105">
        <f t="shared" si="117"/>
        <v>0</v>
      </c>
      <c r="AK105">
        <v>11068.09</v>
      </c>
      <c r="AL105">
        <v>10421.959999999999</v>
      </c>
      <c r="AM105">
        <v>210.16</v>
      </c>
      <c r="AN105">
        <v>10.9</v>
      </c>
      <c r="AO105">
        <v>435.97</v>
      </c>
      <c r="AP105">
        <v>0</v>
      </c>
      <c r="AQ105">
        <v>42.7</v>
      </c>
      <c r="AR105">
        <v>0.94</v>
      </c>
      <c r="AS105">
        <v>0</v>
      </c>
      <c r="AT105">
        <v>110</v>
      </c>
      <c r="AU105">
        <v>73</v>
      </c>
      <c r="AV105">
        <v>1</v>
      </c>
      <c r="AW105">
        <v>1</v>
      </c>
      <c r="AZ105">
        <v>1</v>
      </c>
      <c r="BA105">
        <v>44.85</v>
      </c>
      <c r="BB105">
        <v>15.72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148</v>
      </c>
      <c r="BM105">
        <v>7001</v>
      </c>
      <c r="BN105">
        <v>0</v>
      </c>
      <c r="BO105" t="s">
        <v>6</v>
      </c>
      <c r="BP105">
        <v>0</v>
      </c>
      <c r="BQ105">
        <v>2</v>
      </c>
      <c r="BR105">
        <v>0</v>
      </c>
      <c r="BS105">
        <v>44.85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110</v>
      </c>
      <c r="CA105">
        <v>73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18"/>
        <v>28783</v>
      </c>
      <c r="CQ105">
        <f t="shared" ref="CQ105:CQ114" si="150">AC105*BC105</f>
        <v>103385.84319999999</v>
      </c>
      <c r="CR105">
        <f t="shared" ref="CR105:CR114" si="151">AD105*BB105</f>
        <v>3303.7152000000001</v>
      </c>
      <c r="CS105">
        <f t="shared" si="119"/>
        <v>488.86500000000001</v>
      </c>
      <c r="CT105">
        <f t="shared" si="120"/>
        <v>19553.254500000003</v>
      </c>
      <c r="CU105">
        <f t="shared" si="121"/>
        <v>0</v>
      </c>
      <c r="CV105">
        <f t="shared" si="122"/>
        <v>42.7</v>
      </c>
      <c r="CW105">
        <f t="shared" si="123"/>
        <v>0.94</v>
      </c>
      <c r="CX105">
        <f t="shared" si="124"/>
        <v>0</v>
      </c>
      <c r="CY105">
        <f t="shared" si="125"/>
        <v>5025.8999999999996</v>
      </c>
      <c r="CZ105">
        <f t="shared" si="126"/>
        <v>3335.37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46</v>
      </c>
      <c r="DW105" t="s">
        <v>46</v>
      </c>
      <c r="DX105">
        <v>1000</v>
      </c>
      <c r="DZ105" t="s">
        <v>6</v>
      </c>
      <c r="EA105" t="s">
        <v>6</v>
      </c>
      <c r="EB105" t="s">
        <v>6</v>
      </c>
      <c r="EC105" t="s">
        <v>6</v>
      </c>
      <c r="EE105">
        <v>66434290</v>
      </c>
      <c r="EF105">
        <v>2</v>
      </c>
      <c r="EG105" t="s">
        <v>48</v>
      </c>
      <c r="EH105">
        <v>7</v>
      </c>
      <c r="EI105" t="s">
        <v>149</v>
      </c>
      <c r="EJ105">
        <v>1</v>
      </c>
      <c r="EK105">
        <v>7001</v>
      </c>
      <c r="EL105" t="s">
        <v>149</v>
      </c>
      <c r="EM105" t="s">
        <v>150</v>
      </c>
      <c r="EO105" t="s">
        <v>6</v>
      </c>
      <c r="EQ105">
        <v>1179648</v>
      </c>
      <c r="ER105">
        <v>11068.09</v>
      </c>
      <c r="ES105">
        <v>10421.959999999999</v>
      </c>
      <c r="ET105">
        <v>210.16</v>
      </c>
      <c r="EU105">
        <v>10.9</v>
      </c>
      <c r="EV105">
        <v>435.97</v>
      </c>
      <c r="EW105">
        <v>42.7</v>
      </c>
      <c r="EX105">
        <v>0.94</v>
      </c>
      <c r="EY105">
        <v>0</v>
      </c>
      <c r="FQ105">
        <v>0</v>
      </c>
      <c r="FR105">
        <v>0</v>
      </c>
      <c r="FS105">
        <v>0</v>
      </c>
      <c r="FX105">
        <v>110</v>
      </c>
      <c r="FY105">
        <v>73</v>
      </c>
      <c r="GA105" t="s">
        <v>6</v>
      </c>
      <c r="GD105">
        <v>1</v>
      </c>
      <c r="GF105">
        <v>-1966582406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27"/>
        <v>0</v>
      </c>
      <c r="GM105">
        <f t="shared" si="128"/>
        <v>37144</v>
      </c>
      <c r="GN105">
        <f t="shared" si="129"/>
        <v>37144</v>
      </c>
      <c r="GO105">
        <f t="shared" si="130"/>
        <v>0</v>
      </c>
      <c r="GP105">
        <f t="shared" si="131"/>
        <v>0</v>
      </c>
      <c r="GR105">
        <v>0</v>
      </c>
      <c r="GS105">
        <v>3</v>
      </c>
      <c r="GT105">
        <v>0</v>
      </c>
      <c r="GU105" t="s">
        <v>6</v>
      </c>
      <c r="GV105">
        <f t="shared" si="132"/>
        <v>0</v>
      </c>
      <c r="GW105">
        <v>1</v>
      </c>
      <c r="GX105">
        <f t="shared" si="133"/>
        <v>0</v>
      </c>
      <c r="HA105">
        <v>0</v>
      </c>
      <c r="HB105">
        <v>0</v>
      </c>
      <c r="HC105">
        <f t="shared" si="134"/>
        <v>0</v>
      </c>
      <c r="HE105" t="s">
        <v>6</v>
      </c>
      <c r="HF105" t="s">
        <v>6</v>
      </c>
      <c r="HM105" t="s">
        <v>6</v>
      </c>
      <c r="HN105" t="s">
        <v>151</v>
      </c>
      <c r="HO105" t="s">
        <v>152</v>
      </c>
      <c r="HP105" t="s">
        <v>149</v>
      </c>
      <c r="HQ105" t="s">
        <v>149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141</v>
      </c>
      <c r="E106" t="s">
        <v>273</v>
      </c>
      <c r="F106" t="s">
        <v>158</v>
      </c>
      <c r="G106" t="s">
        <v>159</v>
      </c>
      <c r="H106" t="str">
        <f>'1.Ведомость'!C96</f>
        <v>т</v>
      </c>
      <c r="I106">
        <f>I105*J106</f>
        <v>-0.22800000000000001</v>
      </c>
      <c r="J106">
        <v>-1</v>
      </c>
      <c r="K106">
        <v>-1</v>
      </c>
      <c r="O106">
        <f t="shared" si="103"/>
        <v>-22719</v>
      </c>
      <c r="P106">
        <f t="shared" si="104"/>
        <v>-22719</v>
      </c>
      <c r="Q106">
        <f t="shared" si="105"/>
        <v>0</v>
      </c>
      <c r="R106">
        <f t="shared" si="106"/>
        <v>0</v>
      </c>
      <c r="S106">
        <f t="shared" si="107"/>
        <v>0</v>
      </c>
      <c r="T106">
        <f t="shared" si="108"/>
        <v>0</v>
      </c>
      <c r="U106">
        <f t="shared" si="109"/>
        <v>0</v>
      </c>
      <c r="V106">
        <f t="shared" si="110"/>
        <v>0</v>
      </c>
      <c r="W106">
        <f t="shared" si="111"/>
        <v>0</v>
      </c>
      <c r="X106">
        <f t="shared" si="112"/>
        <v>0</v>
      </c>
      <c r="Y106">
        <f t="shared" si="113"/>
        <v>0</v>
      </c>
      <c r="AA106">
        <v>92821788</v>
      </c>
      <c r="AB106">
        <f t="shared" si="114"/>
        <v>10045</v>
      </c>
      <c r="AC106">
        <f t="shared" si="115"/>
        <v>10045</v>
      </c>
      <c r="AD106">
        <f t="shared" si="142"/>
        <v>0</v>
      </c>
      <c r="AE106">
        <f t="shared" si="143"/>
        <v>0</v>
      </c>
      <c r="AF106">
        <f t="shared" si="144"/>
        <v>0</v>
      </c>
      <c r="AG106">
        <f t="shared" si="116"/>
        <v>0</v>
      </c>
      <c r="AH106">
        <f t="shared" si="145"/>
        <v>0</v>
      </c>
      <c r="AI106">
        <f t="shared" si="146"/>
        <v>0</v>
      </c>
      <c r="AJ106">
        <f t="shared" si="117"/>
        <v>0</v>
      </c>
      <c r="AK106">
        <v>10045</v>
      </c>
      <c r="AL106">
        <v>10045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110</v>
      </c>
      <c r="AU106">
        <v>73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160</v>
      </c>
      <c r="BM106">
        <v>7001</v>
      </c>
      <c r="BN106">
        <v>0</v>
      </c>
      <c r="BO106" t="s">
        <v>6</v>
      </c>
      <c r="BP106">
        <v>0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110</v>
      </c>
      <c r="CA106">
        <v>73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18"/>
        <v>-22719</v>
      </c>
      <c r="CQ106">
        <f t="shared" si="150"/>
        <v>99646.399999999994</v>
      </c>
      <c r="CR106">
        <f t="shared" si="151"/>
        <v>0</v>
      </c>
      <c r="CS106">
        <f t="shared" si="119"/>
        <v>0</v>
      </c>
      <c r="CT106">
        <f t="shared" si="120"/>
        <v>0</v>
      </c>
      <c r="CU106">
        <f t="shared" si="121"/>
        <v>0</v>
      </c>
      <c r="CV106">
        <f t="shared" si="122"/>
        <v>0</v>
      </c>
      <c r="CW106">
        <f t="shared" si="123"/>
        <v>0</v>
      </c>
      <c r="CX106">
        <f t="shared" si="124"/>
        <v>0</v>
      </c>
      <c r="CY106">
        <f t="shared" si="125"/>
        <v>0</v>
      </c>
      <c r="CZ106">
        <f t="shared" si="126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46</v>
      </c>
      <c r="DW106" t="s">
        <v>46</v>
      </c>
      <c r="DX106">
        <v>1000</v>
      </c>
      <c r="DZ106" t="s">
        <v>6</v>
      </c>
      <c r="EA106" t="s">
        <v>6</v>
      </c>
      <c r="EB106" t="s">
        <v>6</v>
      </c>
      <c r="EC106" t="s">
        <v>6</v>
      </c>
      <c r="EE106">
        <v>66434290</v>
      </c>
      <c r="EF106">
        <v>2</v>
      </c>
      <c r="EG106" t="s">
        <v>48</v>
      </c>
      <c r="EH106">
        <v>7</v>
      </c>
      <c r="EI106" t="s">
        <v>149</v>
      </c>
      <c r="EJ106">
        <v>1</v>
      </c>
      <c r="EK106">
        <v>7001</v>
      </c>
      <c r="EL106" t="s">
        <v>149</v>
      </c>
      <c r="EM106" t="s">
        <v>150</v>
      </c>
      <c r="EO106" t="s">
        <v>6</v>
      </c>
      <c r="EQ106">
        <v>32768</v>
      </c>
      <c r="ER106">
        <v>10045</v>
      </c>
      <c r="ES106">
        <v>10045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110</v>
      </c>
      <c r="FY106">
        <v>73</v>
      </c>
      <c r="GA106" t="s">
        <v>6</v>
      </c>
      <c r="GD106">
        <v>1</v>
      </c>
      <c r="GF106">
        <v>630163152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27"/>
        <v>0</v>
      </c>
      <c r="GM106">
        <f t="shared" si="128"/>
        <v>-22719</v>
      </c>
      <c r="GN106">
        <f t="shared" si="129"/>
        <v>-22719</v>
      </c>
      <c r="GO106">
        <f t="shared" si="130"/>
        <v>0</v>
      </c>
      <c r="GP106">
        <f t="shared" si="131"/>
        <v>0</v>
      </c>
      <c r="GR106">
        <v>0</v>
      </c>
      <c r="GS106">
        <v>3</v>
      </c>
      <c r="GT106">
        <v>0</v>
      </c>
      <c r="GU106" t="s">
        <v>6</v>
      </c>
      <c r="GV106">
        <f t="shared" si="132"/>
        <v>0</v>
      </c>
      <c r="GW106">
        <v>1</v>
      </c>
      <c r="GX106">
        <f t="shared" si="133"/>
        <v>0</v>
      </c>
      <c r="HA106">
        <v>0</v>
      </c>
      <c r="HB106">
        <v>0</v>
      </c>
      <c r="HC106">
        <f t="shared" si="134"/>
        <v>0</v>
      </c>
      <c r="HE106" t="s">
        <v>6</v>
      </c>
      <c r="HF106" t="s">
        <v>6</v>
      </c>
      <c r="HM106" t="s">
        <v>6</v>
      </c>
      <c r="HN106" t="s">
        <v>151</v>
      </c>
      <c r="HO106" t="s">
        <v>152</v>
      </c>
      <c r="HP106" t="s">
        <v>149</v>
      </c>
      <c r="HQ106" t="s">
        <v>149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142</v>
      </c>
      <c r="E107" t="s">
        <v>274</v>
      </c>
      <c r="F107" t="s">
        <v>275</v>
      </c>
      <c r="G107" t="s">
        <v>276</v>
      </c>
      <c r="H107" t="str">
        <f>'1.Ведомость'!C97</f>
        <v>т</v>
      </c>
      <c r="I107">
        <f>I105*J107</f>
        <v>0.21099999999999999</v>
      </c>
      <c r="J107">
        <v>0.92543859649122806</v>
      </c>
      <c r="K107">
        <v>0.9254386</v>
      </c>
      <c r="O107">
        <f t="shared" si="103"/>
        <v>24456</v>
      </c>
      <c r="P107">
        <f t="shared" si="104"/>
        <v>24456</v>
      </c>
      <c r="Q107">
        <f t="shared" si="105"/>
        <v>0</v>
      </c>
      <c r="R107">
        <f t="shared" si="106"/>
        <v>0</v>
      </c>
      <c r="S107">
        <f t="shared" si="107"/>
        <v>0</v>
      </c>
      <c r="T107">
        <f t="shared" si="108"/>
        <v>0</v>
      </c>
      <c r="U107">
        <f t="shared" si="109"/>
        <v>0</v>
      </c>
      <c r="V107">
        <f t="shared" si="110"/>
        <v>0</v>
      </c>
      <c r="W107">
        <f t="shared" si="111"/>
        <v>0</v>
      </c>
      <c r="X107">
        <f t="shared" si="112"/>
        <v>0</v>
      </c>
      <c r="Y107">
        <f t="shared" si="113"/>
        <v>0</v>
      </c>
      <c r="AA107">
        <v>92821788</v>
      </c>
      <c r="AB107">
        <f t="shared" si="114"/>
        <v>11684</v>
      </c>
      <c r="AC107">
        <f t="shared" si="115"/>
        <v>11684</v>
      </c>
      <c r="AD107">
        <f t="shared" si="142"/>
        <v>0</v>
      </c>
      <c r="AE107">
        <f t="shared" si="143"/>
        <v>0</v>
      </c>
      <c r="AF107">
        <f t="shared" si="144"/>
        <v>0</v>
      </c>
      <c r="AG107">
        <f t="shared" si="116"/>
        <v>0</v>
      </c>
      <c r="AH107">
        <f t="shared" si="145"/>
        <v>0</v>
      </c>
      <c r="AI107">
        <f t="shared" si="146"/>
        <v>0</v>
      </c>
      <c r="AJ107">
        <f t="shared" si="117"/>
        <v>0</v>
      </c>
      <c r="AK107">
        <v>11684</v>
      </c>
      <c r="AL107">
        <v>11684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110</v>
      </c>
      <c r="AU107">
        <v>73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277</v>
      </c>
      <c r="BM107">
        <v>7001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110</v>
      </c>
      <c r="CA107">
        <v>73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18"/>
        <v>24456</v>
      </c>
      <c r="CQ107">
        <f t="shared" si="150"/>
        <v>115905.28</v>
      </c>
      <c r="CR107">
        <f t="shared" si="151"/>
        <v>0</v>
      </c>
      <c r="CS107">
        <f t="shared" si="119"/>
        <v>0</v>
      </c>
      <c r="CT107">
        <f t="shared" si="120"/>
        <v>0</v>
      </c>
      <c r="CU107">
        <f t="shared" si="121"/>
        <v>0</v>
      </c>
      <c r="CV107">
        <f t="shared" si="122"/>
        <v>0</v>
      </c>
      <c r="CW107">
        <f t="shared" si="123"/>
        <v>0</v>
      </c>
      <c r="CX107">
        <f t="shared" si="124"/>
        <v>0</v>
      </c>
      <c r="CY107">
        <f t="shared" si="125"/>
        <v>0</v>
      </c>
      <c r="CZ107">
        <f t="shared" si="126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46</v>
      </c>
      <c r="DW107" t="s">
        <v>46</v>
      </c>
      <c r="DX107">
        <v>1000</v>
      </c>
      <c r="DZ107" t="s">
        <v>6</v>
      </c>
      <c r="EA107" t="s">
        <v>6</v>
      </c>
      <c r="EB107" t="s">
        <v>6</v>
      </c>
      <c r="EC107" t="s">
        <v>6</v>
      </c>
      <c r="EE107">
        <v>66434290</v>
      </c>
      <c r="EF107">
        <v>2</v>
      </c>
      <c r="EG107" t="s">
        <v>48</v>
      </c>
      <c r="EH107">
        <v>7</v>
      </c>
      <c r="EI107" t="s">
        <v>149</v>
      </c>
      <c r="EJ107">
        <v>1</v>
      </c>
      <c r="EK107">
        <v>7001</v>
      </c>
      <c r="EL107" t="s">
        <v>149</v>
      </c>
      <c r="EM107" t="s">
        <v>150</v>
      </c>
      <c r="EO107" t="s">
        <v>6</v>
      </c>
      <c r="EQ107">
        <v>0</v>
      </c>
      <c r="ER107">
        <v>11684</v>
      </c>
      <c r="ES107">
        <v>11684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110</v>
      </c>
      <c r="FY107">
        <v>73</v>
      </c>
      <c r="GA107" t="s">
        <v>6</v>
      </c>
      <c r="GD107">
        <v>1</v>
      </c>
      <c r="GF107">
        <v>1593178811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27"/>
        <v>0</v>
      </c>
      <c r="GM107">
        <f t="shared" si="128"/>
        <v>24456</v>
      </c>
      <c r="GN107">
        <f t="shared" si="129"/>
        <v>24456</v>
      </c>
      <c r="GO107">
        <f t="shared" si="130"/>
        <v>0</v>
      </c>
      <c r="GP107">
        <f t="shared" si="131"/>
        <v>0</v>
      </c>
      <c r="GR107">
        <v>0</v>
      </c>
      <c r="GS107">
        <v>3</v>
      </c>
      <c r="GT107">
        <v>0</v>
      </c>
      <c r="GU107" t="s">
        <v>6</v>
      </c>
      <c r="GV107">
        <f t="shared" si="132"/>
        <v>0</v>
      </c>
      <c r="GW107">
        <v>1</v>
      </c>
      <c r="GX107">
        <f t="shared" si="133"/>
        <v>0</v>
      </c>
      <c r="HA107">
        <v>0</v>
      </c>
      <c r="HB107">
        <v>0</v>
      </c>
      <c r="HC107">
        <f t="shared" si="134"/>
        <v>0</v>
      </c>
      <c r="HE107" t="s">
        <v>6</v>
      </c>
      <c r="HF107" t="s">
        <v>6</v>
      </c>
      <c r="HM107" t="s">
        <v>6</v>
      </c>
      <c r="HN107" t="s">
        <v>151</v>
      </c>
      <c r="HO107" t="s">
        <v>152</v>
      </c>
      <c r="HP107" t="s">
        <v>149</v>
      </c>
      <c r="HQ107" t="s">
        <v>149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143</v>
      </c>
      <c r="E108" t="s">
        <v>278</v>
      </c>
      <c r="F108" t="s">
        <v>279</v>
      </c>
      <c r="G108" t="s">
        <v>280</v>
      </c>
      <c r="H108" t="str">
        <f>'1.Ведомость'!C98</f>
        <v>т</v>
      </c>
      <c r="I108">
        <f>I105*J108</f>
        <v>1.6789999999999999E-2</v>
      </c>
      <c r="J108">
        <v>7.3640350877192978E-2</v>
      </c>
      <c r="K108">
        <v>7.3640399999999995E-2</v>
      </c>
      <c r="O108">
        <f t="shared" si="103"/>
        <v>1469</v>
      </c>
      <c r="P108">
        <f t="shared" si="104"/>
        <v>1469</v>
      </c>
      <c r="Q108">
        <f t="shared" si="105"/>
        <v>0</v>
      </c>
      <c r="R108">
        <f t="shared" si="106"/>
        <v>0</v>
      </c>
      <c r="S108">
        <f t="shared" si="107"/>
        <v>0</v>
      </c>
      <c r="T108">
        <f t="shared" si="108"/>
        <v>0</v>
      </c>
      <c r="U108">
        <f t="shared" si="109"/>
        <v>0</v>
      </c>
      <c r="V108">
        <f t="shared" si="110"/>
        <v>0</v>
      </c>
      <c r="W108">
        <f t="shared" si="111"/>
        <v>0</v>
      </c>
      <c r="X108">
        <f t="shared" si="112"/>
        <v>0</v>
      </c>
      <c r="Y108">
        <f t="shared" si="113"/>
        <v>0</v>
      </c>
      <c r="AA108">
        <v>92821788</v>
      </c>
      <c r="AB108">
        <f t="shared" si="114"/>
        <v>8817.17</v>
      </c>
      <c r="AC108">
        <f t="shared" si="115"/>
        <v>8817.17</v>
      </c>
      <c r="AD108">
        <f t="shared" si="142"/>
        <v>0</v>
      </c>
      <c r="AE108">
        <f t="shared" si="143"/>
        <v>0</v>
      </c>
      <c r="AF108">
        <f t="shared" si="144"/>
        <v>0</v>
      </c>
      <c r="AG108">
        <f t="shared" si="116"/>
        <v>0</v>
      </c>
      <c r="AH108">
        <f t="shared" si="145"/>
        <v>0</v>
      </c>
      <c r="AI108">
        <f t="shared" si="146"/>
        <v>0</v>
      </c>
      <c r="AJ108">
        <f t="shared" si="117"/>
        <v>0</v>
      </c>
      <c r="AK108">
        <v>8817.17</v>
      </c>
      <c r="AL108">
        <v>8817.17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110</v>
      </c>
      <c r="AU108">
        <v>73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281</v>
      </c>
      <c r="BM108">
        <v>7001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110</v>
      </c>
      <c r="CA108">
        <v>73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18"/>
        <v>1469</v>
      </c>
      <c r="CQ108">
        <f t="shared" si="150"/>
        <v>87466.326400000005</v>
      </c>
      <c r="CR108">
        <f t="shared" si="151"/>
        <v>0</v>
      </c>
      <c r="CS108">
        <f t="shared" si="119"/>
        <v>0</v>
      </c>
      <c r="CT108">
        <f t="shared" si="120"/>
        <v>0</v>
      </c>
      <c r="CU108">
        <f t="shared" si="121"/>
        <v>0</v>
      </c>
      <c r="CV108">
        <f t="shared" si="122"/>
        <v>0</v>
      </c>
      <c r="CW108">
        <f t="shared" si="123"/>
        <v>0</v>
      </c>
      <c r="CX108">
        <f t="shared" si="124"/>
        <v>0</v>
      </c>
      <c r="CY108">
        <f t="shared" si="125"/>
        <v>0</v>
      </c>
      <c r="CZ108">
        <f t="shared" si="126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46</v>
      </c>
      <c r="DW108" t="s">
        <v>46</v>
      </c>
      <c r="DX108">
        <v>1000</v>
      </c>
      <c r="DZ108" t="s">
        <v>6</v>
      </c>
      <c r="EA108" t="s">
        <v>6</v>
      </c>
      <c r="EB108" t="s">
        <v>6</v>
      </c>
      <c r="EC108" t="s">
        <v>6</v>
      </c>
      <c r="EE108">
        <v>66434290</v>
      </c>
      <c r="EF108">
        <v>2</v>
      </c>
      <c r="EG108" t="s">
        <v>48</v>
      </c>
      <c r="EH108">
        <v>7</v>
      </c>
      <c r="EI108" t="s">
        <v>149</v>
      </c>
      <c r="EJ108">
        <v>1</v>
      </c>
      <c r="EK108">
        <v>7001</v>
      </c>
      <c r="EL108" t="s">
        <v>149</v>
      </c>
      <c r="EM108" t="s">
        <v>150</v>
      </c>
      <c r="EO108" t="s">
        <v>6</v>
      </c>
      <c r="EQ108">
        <v>0</v>
      </c>
      <c r="ER108">
        <v>8817.17</v>
      </c>
      <c r="ES108">
        <v>8817.17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110</v>
      </c>
      <c r="FY108">
        <v>73</v>
      </c>
      <c r="GA108" t="s">
        <v>6</v>
      </c>
      <c r="GD108">
        <v>1</v>
      </c>
      <c r="GF108">
        <v>-1008259097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27"/>
        <v>0</v>
      </c>
      <c r="GM108">
        <f t="shared" si="128"/>
        <v>1469</v>
      </c>
      <c r="GN108">
        <f t="shared" si="129"/>
        <v>1469</v>
      </c>
      <c r="GO108">
        <f t="shared" si="130"/>
        <v>0</v>
      </c>
      <c r="GP108">
        <f t="shared" si="131"/>
        <v>0</v>
      </c>
      <c r="GR108">
        <v>0</v>
      </c>
      <c r="GS108">
        <v>3</v>
      </c>
      <c r="GT108">
        <v>0</v>
      </c>
      <c r="GU108" t="s">
        <v>6</v>
      </c>
      <c r="GV108">
        <f t="shared" si="132"/>
        <v>0</v>
      </c>
      <c r="GW108">
        <v>1</v>
      </c>
      <c r="GX108">
        <f t="shared" si="133"/>
        <v>0</v>
      </c>
      <c r="HA108">
        <v>0</v>
      </c>
      <c r="HB108">
        <v>0</v>
      </c>
      <c r="HC108">
        <f t="shared" si="134"/>
        <v>0</v>
      </c>
      <c r="HE108" t="s">
        <v>6</v>
      </c>
      <c r="HF108" t="s">
        <v>6</v>
      </c>
      <c r="HM108" t="s">
        <v>6</v>
      </c>
      <c r="HN108" t="s">
        <v>151</v>
      </c>
      <c r="HO108" t="s">
        <v>152</v>
      </c>
      <c r="HP108" t="s">
        <v>149</v>
      </c>
      <c r="HQ108" t="s">
        <v>149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140</v>
      </c>
      <c r="E109" t="s">
        <v>282</v>
      </c>
      <c r="F109" t="s">
        <v>65</v>
      </c>
      <c r="G109" t="s">
        <v>283</v>
      </c>
      <c r="H109" t="str">
        <f>'1.Ведомость'!C99</f>
        <v>100 ШТ</v>
      </c>
      <c r="I109">
        <f>I105*J109</f>
        <v>4.1100000000000003</v>
      </c>
      <c r="J109">
        <v>18.026315789473685</v>
      </c>
      <c r="K109">
        <v>18.026315799999999</v>
      </c>
      <c r="O109">
        <f t="shared" si="103"/>
        <v>9907</v>
      </c>
      <c r="P109">
        <f t="shared" si="104"/>
        <v>9907</v>
      </c>
      <c r="Q109">
        <f t="shared" si="105"/>
        <v>0</v>
      </c>
      <c r="R109">
        <f t="shared" si="106"/>
        <v>0</v>
      </c>
      <c r="S109">
        <f t="shared" si="107"/>
        <v>0</v>
      </c>
      <c r="T109">
        <f t="shared" si="108"/>
        <v>0</v>
      </c>
      <c r="U109">
        <f t="shared" si="109"/>
        <v>0</v>
      </c>
      <c r="V109">
        <f t="shared" si="110"/>
        <v>0</v>
      </c>
      <c r="W109">
        <f t="shared" si="111"/>
        <v>0</v>
      </c>
      <c r="X109">
        <f t="shared" si="112"/>
        <v>0</v>
      </c>
      <c r="Y109">
        <f t="shared" si="113"/>
        <v>0</v>
      </c>
      <c r="AA109">
        <v>92821788</v>
      </c>
      <c r="AB109">
        <f t="shared" si="114"/>
        <v>243</v>
      </c>
      <c r="AC109">
        <f t="shared" si="115"/>
        <v>243</v>
      </c>
      <c r="AD109">
        <f t="shared" si="142"/>
        <v>0</v>
      </c>
      <c r="AE109">
        <f t="shared" si="143"/>
        <v>0</v>
      </c>
      <c r="AF109">
        <f t="shared" si="144"/>
        <v>0</v>
      </c>
      <c r="AG109">
        <f t="shared" si="116"/>
        <v>0</v>
      </c>
      <c r="AH109">
        <f t="shared" si="145"/>
        <v>0</v>
      </c>
      <c r="AI109">
        <f t="shared" si="146"/>
        <v>0</v>
      </c>
      <c r="AJ109">
        <f t="shared" si="117"/>
        <v>0</v>
      </c>
      <c r="AK109">
        <v>243</v>
      </c>
      <c r="AL109">
        <v>243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110</v>
      </c>
      <c r="AU109">
        <v>73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68</v>
      </c>
      <c r="BM109">
        <v>7001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110</v>
      </c>
      <c r="CA109">
        <v>73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18"/>
        <v>9907</v>
      </c>
      <c r="CQ109">
        <f t="shared" si="150"/>
        <v>2410.56</v>
      </c>
      <c r="CR109">
        <f t="shared" si="151"/>
        <v>0</v>
      </c>
      <c r="CS109">
        <f t="shared" si="119"/>
        <v>0</v>
      </c>
      <c r="CT109">
        <f t="shared" si="120"/>
        <v>0</v>
      </c>
      <c r="CU109">
        <f t="shared" si="121"/>
        <v>0</v>
      </c>
      <c r="CV109">
        <f t="shared" si="122"/>
        <v>0</v>
      </c>
      <c r="CW109">
        <f t="shared" si="123"/>
        <v>0</v>
      </c>
      <c r="CX109">
        <f t="shared" si="124"/>
        <v>0</v>
      </c>
      <c r="CY109">
        <f t="shared" si="125"/>
        <v>0</v>
      </c>
      <c r="CZ109">
        <f t="shared" si="126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67</v>
      </c>
      <c r="DW109" t="s">
        <v>67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66434290</v>
      </c>
      <c r="EF109">
        <v>2</v>
      </c>
      <c r="EG109" t="s">
        <v>48</v>
      </c>
      <c r="EH109">
        <v>7</v>
      </c>
      <c r="EI109" t="s">
        <v>149</v>
      </c>
      <c r="EJ109">
        <v>1</v>
      </c>
      <c r="EK109">
        <v>7001</v>
      </c>
      <c r="EL109" t="s">
        <v>149</v>
      </c>
      <c r="EM109" t="s">
        <v>150</v>
      </c>
      <c r="EO109" t="s">
        <v>6</v>
      </c>
      <c r="EQ109">
        <v>0</v>
      </c>
      <c r="ER109">
        <v>243</v>
      </c>
      <c r="ES109">
        <v>243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110</v>
      </c>
      <c r="FY109">
        <v>73</v>
      </c>
      <c r="GA109" t="s">
        <v>6</v>
      </c>
      <c r="GD109">
        <v>1</v>
      </c>
      <c r="GF109">
        <v>-1336143696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27"/>
        <v>0</v>
      </c>
      <c r="GM109">
        <f t="shared" si="128"/>
        <v>9907</v>
      </c>
      <c r="GN109">
        <f t="shared" si="129"/>
        <v>9907</v>
      </c>
      <c r="GO109">
        <f t="shared" si="130"/>
        <v>0</v>
      </c>
      <c r="GP109">
        <f t="shared" si="131"/>
        <v>0</v>
      </c>
      <c r="GR109">
        <v>0</v>
      </c>
      <c r="GS109">
        <v>3</v>
      </c>
      <c r="GT109">
        <v>0</v>
      </c>
      <c r="GU109" t="s">
        <v>6</v>
      </c>
      <c r="GV109">
        <f t="shared" si="132"/>
        <v>0</v>
      </c>
      <c r="GW109">
        <v>1</v>
      </c>
      <c r="GX109">
        <f t="shared" si="133"/>
        <v>0</v>
      </c>
      <c r="HA109">
        <v>0</v>
      </c>
      <c r="HB109">
        <v>0</v>
      </c>
      <c r="HC109">
        <f t="shared" si="134"/>
        <v>0</v>
      </c>
      <c r="HE109" t="s">
        <v>6</v>
      </c>
      <c r="HF109" t="s">
        <v>6</v>
      </c>
      <c r="HM109" t="s">
        <v>6</v>
      </c>
      <c r="HN109" t="s">
        <v>151</v>
      </c>
      <c r="HO109" t="s">
        <v>152</v>
      </c>
      <c r="HP109" t="s">
        <v>149</v>
      </c>
      <c r="HQ109" t="s">
        <v>149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ROW(SmtRes!A151)</f>
        <v>151</v>
      </c>
      <c r="D110">
        <f>ROW(EtalonRes!A124)</f>
        <v>124</v>
      </c>
      <c r="E110" t="s">
        <v>284</v>
      </c>
      <c r="F110" t="s">
        <v>285</v>
      </c>
      <c r="G110" t="s">
        <v>286</v>
      </c>
      <c r="H110" t="s">
        <v>22</v>
      </c>
      <c r="I110">
        <v>0.15</v>
      </c>
      <c r="J110">
        <v>0</v>
      </c>
      <c r="K110">
        <v>0.15</v>
      </c>
      <c r="O110">
        <f t="shared" si="103"/>
        <v>699</v>
      </c>
      <c r="P110">
        <f t="shared" si="104"/>
        <v>411</v>
      </c>
      <c r="Q110">
        <f t="shared" si="105"/>
        <v>28</v>
      </c>
      <c r="R110">
        <f t="shared" si="106"/>
        <v>3</v>
      </c>
      <c r="S110">
        <f t="shared" si="107"/>
        <v>260</v>
      </c>
      <c r="T110">
        <f t="shared" si="108"/>
        <v>0</v>
      </c>
      <c r="U110">
        <f t="shared" si="109"/>
        <v>0.63900000000000001</v>
      </c>
      <c r="V110">
        <f t="shared" si="110"/>
        <v>6.0000000000000001E-3</v>
      </c>
      <c r="W110">
        <f t="shared" si="111"/>
        <v>0</v>
      </c>
      <c r="X110">
        <f t="shared" si="112"/>
        <v>247</v>
      </c>
      <c r="Y110">
        <f t="shared" si="113"/>
        <v>134</v>
      </c>
      <c r="AA110">
        <v>92821788</v>
      </c>
      <c r="AB110">
        <f t="shared" si="114"/>
        <v>326.98</v>
      </c>
      <c r="AC110">
        <f>ROUND(((ES110*ROUND(2,7))),2)</f>
        <v>276.32</v>
      </c>
      <c r="AD110">
        <f>ROUND(((((ET110*ROUND(2,7)))-((EU110*ROUND(2,7))))+AE110),2)</f>
        <v>12.02</v>
      </c>
      <c r="AE110">
        <f>ROUND(((EU110*ROUND(2,7))),2)</f>
        <v>0.44</v>
      </c>
      <c r="AF110">
        <f>ROUND(((EV110*ROUND(2,7))),2)</f>
        <v>38.64</v>
      </c>
      <c r="AG110">
        <f t="shared" si="116"/>
        <v>0</v>
      </c>
      <c r="AH110">
        <f>((EW110*ROUND(2,7)))</f>
        <v>4.26</v>
      </c>
      <c r="AI110">
        <f>((EX110*ROUND(2,7)))</f>
        <v>0.04</v>
      </c>
      <c r="AJ110">
        <f t="shared" si="117"/>
        <v>0</v>
      </c>
      <c r="AK110">
        <v>163.49</v>
      </c>
      <c r="AL110">
        <v>138.16</v>
      </c>
      <c r="AM110">
        <v>6.01</v>
      </c>
      <c r="AN110">
        <v>0.22</v>
      </c>
      <c r="AO110">
        <v>19.32</v>
      </c>
      <c r="AP110">
        <v>0</v>
      </c>
      <c r="AQ110">
        <v>2.13</v>
      </c>
      <c r="AR110">
        <v>0.02</v>
      </c>
      <c r="AS110">
        <v>0</v>
      </c>
      <c r="AT110">
        <v>94</v>
      </c>
      <c r="AU110">
        <v>51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1</v>
      </c>
      <c r="BJ110" t="s">
        <v>287</v>
      </c>
      <c r="BM110">
        <v>13001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94</v>
      </c>
      <c r="CA110">
        <v>51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18"/>
        <v>699</v>
      </c>
      <c r="CQ110">
        <f t="shared" si="150"/>
        <v>2741.0944</v>
      </c>
      <c r="CR110">
        <f t="shared" si="151"/>
        <v>188.95439999999999</v>
      </c>
      <c r="CS110">
        <f t="shared" si="119"/>
        <v>19.734000000000002</v>
      </c>
      <c r="CT110">
        <f t="shared" si="120"/>
        <v>1733.0040000000001</v>
      </c>
      <c r="CU110">
        <f t="shared" si="121"/>
        <v>0</v>
      </c>
      <c r="CV110">
        <f t="shared" si="122"/>
        <v>4.26</v>
      </c>
      <c r="CW110">
        <f t="shared" si="123"/>
        <v>0.04</v>
      </c>
      <c r="CX110">
        <f t="shared" si="124"/>
        <v>0</v>
      </c>
      <c r="CY110">
        <f t="shared" si="125"/>
        <v>247.22</v>
      </c>
      <c r="CZ110">
        <f t="shared" si="126"/>
        <v>134.13</v>
      </c>
      <c r="DC110" t="s">
        <v>6</v>
      </c>
      <c r="DD110" t="s">
        <v>288</v>
      </c>
      <c r="DE110" t="s">
        <v>288</v>
      </c>
      <c r="DF110" t="s">
        <v>288</v>
      </c>
      <c r="DG110" t="s">
        <v>288</v>
      </c>
      <c r="DH110" t="s">
        <v>6</v>
      </c>
      <c r="DI110" t="s">
        <v>288</v>
      </c>
      <c r="DJ110" t="s">
        <v>288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22</v>
      </c>
      <c r="DW110" t="s">
        <v>22</v>
      </c>
      <c r="DX110">
        <v>100</v>
      </c>
      <c r="DZ110" t="s">
        <v>6</v>
      </c>
      <c r="EA110" t="s">
        <v>6</v>
      </c>
      <c r="EB110" t="s">
        <v>6</v>
      </c>
      <c r="EC110" t="s">
        <v>6</v>
      </c>
      <c r="EE110">
        <v>66434316</v>
      </c>
      <c r="EF110">
        <v>2</v>
      </c>
      <c r="EG110" t="s">
        <v>48</v>
      </c>
      <c r="EH110">
        <v>13</v>
      </c>
      <c r="EI110" t="s">
        <v>289</v>
      </c>
      <c r="EJ110">
        <v>1</v>
      </c>
      <c r="EK110">
        <v>13001</v>
      </c>
      <c r="EL110" t="s">
        <v>290</v>
      </c>
      <c r="EM110" t="s">
        <v>291</v>
      </c>
      <c r="EO110" t="s">
        <v>6</v>
      </c>
      <c r="EQ110">
        <v>1179648</v>
      </c>
      <c r="ER110">
        <v>163.49</v>
      </c>
      <c r="ES110">
        <v>138.16</v>
      </c>
      <c r="ET110">
        <v>6.01</v>
      </c>
      <c r="EU110">
        <v>0.22</v>
      </c>
      <c r="EV110">
        <v>19.32</v>
      </c>
      <c r="EW110">
        <v>2.13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94</v>
      </c>
      <c r="FY110">
        <v>51</v>
      </c>
      <c r="GA110" t="s">
        <v>6</v>
      </c>
      <c r="GD110">
        <v>1</v>
      </c>
      <c r="GF110">
        <v>-692519465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27"/>
        <v>0</v>
      </c>
      <c r="GM110">
        <f t="shared" si="128"/>
        <v>1080</v>
      </c>
      <c r="GN110">
        <f t="shared" si="129"/>
        <v>1080</v>
      </c>
      <c r="GO110">
        <f t="shared" si="130"/>
        <v>0</v>
      </c>
      <c r="GP110">
        <f t="shared" si="131"/>
        <v>0</v>
      </c>
      <c r="GR110">
        <v>0</v>
      </c>
      <c r="GS110">
        <v>3</v>
      </c>
      <c r="GT110">
        <v>0</v>
      </c>
      <c r="GU110" t="s">
        <v>288</v>
      </c>
      <c r="GV110">
        <f>ROUND(((GT110*ROUND(2,7))),2)</f>
        <v>0</v>
      </c>
      <c r="GW110">
        <v>1</v>
      </c>
      <c r="GX110">
        <f t="shared" si="133"/>
        <v>0</v>
      </c>
      <c r="HA110">
        <v>0</v>
      </c>
      <c r="HB110">
        <v>0</v>
      </c>
      <c r="HC110">
        <f t="shared" si="134"/>
        <v>0</v>
      </c>
      <c r="HE110" t="s">
        <v>6</v>
      </c>
      <c r="HF110" t="s">
        <v>6</v>
      </c>
      <c r="HM110" t="s">
        <v>6</v>
      </c>
      <c r="HN110" t="s">
        <v>292</v>
      </c>
      <c r="HO110" t="s">
        <v>293</v>
      </c>
      <c r="HP110" t="s">
        <v>289</v>
      </c>
      <c r="HQ110" t="s">
        <v>289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ROW(SmtRes!A158)</f>
        <v>158</v>
      </c>
      <c r="D111">
        <f>ROW(EtalonRes!A130)</f>
        <v>130</v>
      </c>
      <c r="E111" t="s">
        <v>294</v>
      </c>
      <c r="F111" t="s">
        <v>295</v>
      </c>
      <c r="G111" t="s">
        <v>296</v>
      </c>
      <c r="H111" t="s">
        <v>32</v>
      </c>
      <c r="I111">
        <v>20.07</v>
      </c>
      <c r="J111">
        <v>0</v>
      </c>
      <c r="K111">
        <v>20.07</v>
      </c>
      <c r="O111">
        <f t="shared" si="103"/>
        <v>104919</v>
      </c>
      <c r="P111">
        <f t="shared" si="104"/>
        <v>5174</v>
      </c>
      <c r="Q111">
        <f t="shared" si="105"/>
        <v>14115</v>
      </c>
      <c r="R111">
        <f t="shared" si="106"/>
        <v>6373</v>
      </c>
      <c r="S111">
        <f t="shared" si="107"/>
        <v>85630</v>
      </c>
      <c r="T111">
        <f t="shared" si="108"/>
        <v>0</v>
      </c>
      <c r="U111">
        <f t="shared" si="109"/>
        <v>203.10839999999999</v>
      </c>
      <c r="V111">
        <f t="shared" si="110"/>
        <v>12.242699999999999</v>
      </c>
      <c r="W111">
        <f t="shared" si="111"/>
        <v>0</v>
      </c>
      <c r="X111">
        <f t="shared" si="112"/>
        <v>89243</v>
      </c>
      <c r="Y111">
        <f t="shared" si="113"/>
        <v>50602</v>
      </c>
      <c r="AA111">
        <v>92821788</v>
      </c>
      <c r="AB111">
        <f t="shared" si="114"/>
        <v>165.86</v>
      </c>
      <c r="AC111">
        <f>ROUND((ES111),2)</f>
        <v>25.99</v>
      </c>
      <c r="AD111">
        <f>ROUND((((ET111)-(EU111))+AE111),2)</f>
        <v>44.74</v>
      </c>
      <c r="AE111">
        <f t="shared" ref="AE111:AF114" si="152">ROUND((EU111),2)</f>
        <v>7.08</v>
      </c>
      <c r="AF111">
        <f t="shared" si="152"/>
        <v>95.13</v>
      </c>
      <c r="AG111">
        <f t="shared" si="116"/>
        <v>0</v>
      </c>
      <c r="AH111">
        <f t="shared" ref="AH111:AI114" si="153">(EW111)</f>
        <v>10.119999999999999</v>
      </c>
      <c r="AI111">
        <f t="shared" si="153"/>
        <v>0.61</v>
      </c>
      <c r="AJ111">
        <f t="shared" si="117"/>
        <v>0</v>
      </c>
      <c r="AK111">
        <v>165.86</v>
      </c>
      <c r="AL111">
        <v>25.99</v>
      </c>
      <c r="AM111">
        <v>44.74</v>
      </c>
      <c r="AN111">
        <v>7.08</v>
      </c>
      <c r="AO111">
        <v>95.13</v>
      </c>
      <c r="AP111">
        <v>0</v>
      </c>
      <c r="AQ111">
        <v>10.119999999999999</v>
      </c>
      <c r="AR111">
        <v>0.61</v>
      </c>
      <c r="AS111">
        <v>0</v>
      </c>
      <c r="AT111">
        <v>97</v>
      </c>
      <c r="AU111">
        <v>55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297</v>
      </c>
      <c r="BM111">
        <v>26001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97</v>
      </c>
      <c r="CA111">
        <v>55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18"/>
        <v>104919</v>
      </c>
      <c r="CQ111">
        <f t="shared" si="150"/>
        <v>257.82079999999996</v>
      </c>
      <c r="CR111">
        <f t="shared" si="151"/>
        <v>703.31280000000004</v>
      </c>
      <c r="CS111">
        <f t="shared" si="119"/>
        <v>317.53800000000001</v>
      </c>
      <c r="CT111">
        <f t="shared" si="120"/>
        <v>4266.5805</v>
      </c>
      <c r="CU111">
        <f t="shared" si="121"/>
        <v>0</v>
      </c>
      <c r="CV111">
        <f t="shared" si="122"/>
        <v>10.119999999999999</v>
      </c>
      <c r="CW111">
        <f t="shared" si="123"/>
        <v>0.61</v>
      </c>
      <c r="CX111">
        <f t="shared" si="124"/>
        <v>0</v>
      </c>
      <c r="CY111">
        <f t="shared" si="125"/>
        <v>89242.91</v>
      </c>
      <c r="CZ111">
        <f t="shared" si="126"/>
        <v>50601.65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32</v>
      </c>
      <c r="DW111" t="s">
        <v>32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66434353</v>
      </c>
      <c r="EF111">
        <v>2</v>
      </c>
      <c r="EG111" t="s">
        <v>48</v>
      </c>
      <c r="EH111">
        <v>20</v>
      </c>
      <c r="EI111" t="s">
        <v>298</v>
      </c>
      <c r="EJ111">
        <v>1</v>
      </c>
      <c r="EK111">
        <v>26001</v>
      </c>
      <c r="EL111" t="s">
        <v>298</v>
      </c>
      <c r="EM111" t="s">
        <v>299</v>
      </c>
      <c r="EO111" t="s">
        <v>6</v>
      </c>
      <c r="EQ111">
        <v>1048576</v>
      </c>
      <c r="ER111">
        <v>165.86</v>
      </c>
      <c r="ES111">
        <v>25.99</v>
      </c>
      <c r="ET111">
        <v>44.74</v>
      </c>
      <c r="EU111">
        <v>7.08</v>
      </c>
      <c r="EV111">
        <v>95.13</v>
      </c>
      <c r="EW111">
        <v>10.119999999999999</v>
      </c>
      <c r="EX111">
        <v>0.61</v>
      </c>
      <c r="EY111">
        <v>0</v>
      </c>
      <c r="FQ111">
        <v>0</v>
      </c>
      <c r="FR111">
        <v>0</v>
      </c>
      <c r="FS111">
        <v>0</v>
      </c>
      <c r="FX111">
        <v>97</v>
      </c>
      <c r="FY111">
        <v>55</v>
      </c>
      <c r="GA111" t="s">
        <v>6</v>
      </c>
      <c r="GD111">
        <v>1</v>
      </c>
      <c r="GF111">
        <v>-1830771299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27"/>
        <v>0</v>
      </c>
      <c r="GM111">
        <f t="shared" si="128"/>
        <v>244764</v>
      </c>
      <c r="GN111">
        <f t="shared" si="129"/>
        <v>244764</v>
      </c>
      <c r="GO111">
        <f t="shared" si="130"/>
        <v>0</v>
      </c>
      <c r="GP111">
        <f t="shared" si="131"/>
        <v>0</v>
      </c>
      <c r="GR111">
        <v>0</v>
      </c>
      <c r="GS111">
        <v>3</v>
      </c>
      <c r="GT111">
        <v>0</v>
      </c>
      <c r="GU111" t="s">
        <v>6</v>
      </c>
      <c r="GV111">
        <f>ROUND((GT111),2)</f>
        <v>0</v>
      </c>
      <c r="GW111">
        <v>1</v>
      </c>
      <c r="GX111">
        <f t="shared" si="133"/>
        <v>0</v>
      </c>
      <c r="HA111">
        <v>0</v>
      </c>
      <c r="HB111">
        <v>0</v>
      </c>
      <c r="HC111">
        <f t="shared" si="134"/>
        <v>0</v>
      </c>
      <c r="HE111" t="s">
        <v>6</v>
      </c>
      <c r="HF111" t="s">
        <v>6</v>
      </c>
      <c r="HM111" t="s">
        <v>6</v>
      </c>
      <c r="HN111" t="s">
        <v>300</v>
      </c>
      <c r="HO111" t="s">
        <v>301</v>
      </c>
      <c r="HP111" t="s">
        <v>298</v>
      </c>
      <c r="HQ111" t="s">
        <v>298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157</v>
      </c>
      <c r="E112" t="s">
        <v>302</v>
      </c>
      <c r="F112" t="s">
        <v>303</v>
      </c>
      <c r="G112" t="s">
        <v>304</v>
      </c>
      <c r="H112" t="str">
        <f>'1.Ведомость'!C102</f>
        <v>м3</v>
      </c>
      <c r="I112">
        <f>I111*J112</f>
        <v>20.471399999999999</v>
      </c>
      <c r="J112">
        <v>1.02</v>
      </c>
      <c r="K112">
        <v>1.02</v>
      </c>
      <c r="O112">
        <f t="shared" si="103"/>
        <v>127306</v>
      </c>
      <c r="P112">
        <f t="shared" si="104"/>
        <v>127306</v>
      </c>
      <c r="Q112">
        <f t="shared" si="105"/>
        <v>0</v>
      </c>
      <c r="R112">
        <f t="shared" si="106"/>
        <v>0</v>
      </c>
      <c r="S112">
        <f t="shared" si="107"/>
        <v>0</v>
      </c>
      <c r="T112">
        <f t="shared" si="108"/>
        <v>0</v>
      </c>
      <c r="U112">
        <f t="shared" si="109"/>
        <v>0</v>
      </c>
      <c r="V112">
        <f t="shared" si="110"/>
        <v>0</v>
      </c>
      <c r="W112">
        <f t="shared" si="111"/>
        <v>0</v>
      </c>
      <c r="X112">
        <f t="shared" si="112"/>
        <v>0</v>
      </c>
      <c r="Y112">
        <f t="shared" si="113"/>
        <v>0</v>
      </c>
      <c r="AA112">
        <v>92821788</v>
      </c>
      <c r="AB112">
        <f t="shared" si="114"/>
        <v>626.89</v>
      </c>
      <c r="AC112">
        <f>ROUND((ES112),2)</f>
        <v>626.89</v>
      </c>
      <c r="AD112">
        <f>ROUND((((ET112)-(EU112))+AE112),2)</f>
        <v>0</v>
      </c>
      <c r="AE112">
        <f t="shared" si="152"/>
        <v>0</v>
      </c>
      <c r="AF112">
        <f t="shared" si="152"/>
        <v>0</v>
      </c>
      <c r="AG112">
        <f t="shared" si="116"/>
        <v>0</v>
      </c>
      <c r="AH112">
        <f t="shared" si="153"/>
        <v>0</v>
      </c>
      <c r="AI112">
        <f t="shared" si="153"/>
        <v>0</v>
      </c>
      <c r="AJ112">
        <f t="shared" si="117"/>
        <v>0</v>
      </c>
      <c r="AK112">
        <v>626.89</v>
      </c>
      <c r="AL112">
        <v>626.89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55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305</v>
      </c>
      <c r="BM112">
        <v>26001</v>
      </c>
      <c r="BN112">
        <v>0</v>
      </c>
      <c r="BO112" t="s">
        <v>6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97</v>
      </c>
      <c r="CA112">
        <v>55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18"/>
        <v>127306</v>
      </c>
      <c r="CQ112">
        <f t="shared" si="150"/>
        <v>6218.7487999999994</v>
      </c>
      <c r="CR112">
        <f t="shared" si="151"/>
        <v>0</v>
      </c>
      <c r="CS112">
        <f t="shared" si="119"/>
        <v>0</v>
      </c>
      <c r="CT112">
        <f t="shared" si="120"/>
        <v>0</v>
      </c>
      <c r="CU112">
        <f t="shared" si="121"/>
        <v>0</v>
      </c>
      <c r="CV112">
        <f t="shared" si="122"/>
        <v>0</v>
      </c>
      <c r="CW112">
        <f t="shared" si="123"/>
        <v>0</v>
      </c>
      <c r="CX112">
        <f t="shared" si="124"/>
        <v>0</v>
      </c>
      <c r="CY112">
        <f t="shared" si="125"/>
        <v>0</v>
      </c>
      <c r="CZ112">
        <f t="shared" si="126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32</v>
      </c>
      <c r="DW112" t="s">
        <v>32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66434353</v>
      </c>
      <c r="EF112">
        <v>2</v>
      </c>
      <c r="EG112" t="s">
        <v>48</v>
      </c>
      <c r="EH112">
        <v>20</v>
      </c>
      <c r="EI112" t="s">
        <v>298</v>
      </c>
      <c r="EJ112">
        <v>1</v>
      </c>
      <c r="EK112">
        <v>26001</v>
      </c>
      <c r="EL112" t="s">
        <v>298</v>
      </c>
      <c r="EM112" t="s">
        <v>299</v>
      </c>
      <c r="EO112" t="s">
        <v>6</v>
      </c>
      <c r="EQ112">
        <v>0</v>
      </c>
      <c r="ER112">
        <v>626.89</v>
      </c>
      <c r="ES112">
        <v>626.89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55</v>
      </c>
      <c r="GA112" t="s">
        <v>6</v>
      </c>
      <c r="GD112">
        <v>1</v>
      </c>
      <c r="GF112">
        <v>674898141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27"/>
        <v>0</v>
      </c>
      <c r="GM112">
        <f t="shared" si="128"/>
        <v>127306</v>
      </c>
      <c r="GN112">
        <f t="shared" si="129"/>
        <v>127306</v>
      </c>
      <c r="GO112">
        <f t="shared" si="130"/>
        <v>0</v>
      </c>
      <c r="GP112">
        <f t="shared" si="131"/>
        <v>0</v>
      </c>
      <c r="GR112">
        <v>0</v>
      </c>
      <c r="GS112">
        <v>3</v>
      </c>
      <c r="GT112">
        <v>0</v>
      </c>
      <c r="GU112" t="s">
        <v>6</v>
      </c>
      <c r="GV112">
        <f>ROUND((GT112),2)</f>
        <v>0</v>
      </c>
      <c r="GW112">
        <v>1</v>
      </c>
      <c r="GX112">
        <f t="shared" si="133"/>
        <v>0</v>
      </c>
      <c r="HA112">
        <v>0</v>
      </c>
      <c r="HB112">
        <v>0</v>
      </c>
      <c r="HC112">
        <f t="shared" si="134"/>
        <v>0</v>
      </c>
      <c r="HE112" t="s">
        <v>6</v>
      </c>
      <c r="HF112" t="s">
        <v>6</v>
      </c>
      <c r="HM112" t="s">
        <v>6</v>
      </c>
      <c r="HN112" t="s">
        <v>300</v>
      </c>
      <c r="HO112" t="s">
        <v>301</v>
      </c>
      <c r="HP112" t="s">
        <v>298</v>
      </c>
      <c r="HQ112" t="s">
        <v>298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158</v>
      </c>
      <c r="E113" t="s">
        <v>306</v>
      </c>
      <c r="F113" t="s">
        <v>307</v>
      </c>
      <c r="G113" t="s">
        <v>308</v>
      </c>
      <c r="H113" t="str">
        <f>'1.Ведомость'!C103</f>
        <v>ШТ</v>
      </c>
      <c r="I113">
        <f>I111*J113</f>
        <v>31</v>
      </c>
      <c r="J113">
        <v>1.5445939212755355</v>
      </c>
      <c r="K113">
        <v>1.5445939200000001</v>
      </c>
      <c r="O113">
        <f t="shared" si="103"/>
        <v>18202</v>
      </c>
      <c r="P113">
        <f t="shared" si="104"/>
        <v>18202</v>
      </c>
      <c r="Q113">
        <f t="shared" si="105"/>
        <v>0</v>
      </c>
      <c r="R113">
        <f t="shared" si="106"/>
        <v>0</v>
      </c>
      <c r="S113">
        <f t="shared" si="107"/>
        <v>0</v>
      </c>
      <c r="T113">
        <f t="shared" si="108"/>
        <v>0</v>
      </c>
      <c r="U113">
        <f t="shared" si="109"/>
        <v>0</v>
      </c>
      <c r="V113">
        <f t="shared" si="110"/>
        <v>0</v>
      </c>
      <c r="W113">
        <f t="shared" si="111"/>
        <v>0</v>
      </c>
      <c r="X113">
        <f t="shared" si="112"/>
        <v>0</v>
      </c>
      <c r="Y113">
        <f t="shared" si="113"/>
        <v>0</v>
      </c>
      <c r="AA113">
        <v>92821788</v>
      </c>
      <c r="AB113">
        <f t="shared" si="114"/>
        <v>59.19</v>
      </c>
      <c r="AC113">
        <f>ROUND((ES113),2)</f>
        <v>59.19</v>
      </c>
      <c r="AD113">
        <f>ROUND((((ET113)-(EU113))+AE113),2)</f>
        <v>0</v>
      </c>
      <c r="AE113">
        <f t="shared" si="152"/>
        <v>0</v>
      </c>
      <c r="AF113">
        <f t="shared" si="152"/>
        <v>0</v>
      </c>
      <c r="AG113">
        <f t="shared" si="116"/>
        <v>0</v>
      </c>
      <c r="AH113">
        <f t="shared" si="153"/>
        <v>0</v>
      </c>
      <c r="AI113">
        <f t="shared" si="153"/>
        <v>0</v>
      </c>
      <c r="AJ113">
        <f t="shared" si="117"/>
        <v>0</v>
      </c>
      <c r="AK113">
        <v>59.19</v>
      </c>
      <c r="AL113">
        <v>59.19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55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309</v>
      </c>
      <c r="BM113">
        <v>26001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97</v>
      </c>
      <c r="CA113">
        <v>55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18"/>
        <v>18202</v>
      </c>
      <c r="CQ113">
        <f t="shared" si="150"/>
        <v>587.16480000000001</v>
      </c>
      <c r="CR113">
        <f t="shared" si="151"/>
        <v>0</v>
      </c>
      <c r="CS113">
        <f t="shared" si="119"/>
        <v>0</v>
      </c>
      <c r="CT113">
        <f t="shared" si="120"/>
        <v>0</v>
      </c>
      <c r="CU113">
        <f t="shared" si="121"/>
        <v>0</v>
      </c>
      <c r="CV113">
        <f t="shared" si="122"/>
        <v>0</v>
      </c>
      <c r="CW113">
        <f t="shared" si="123"/>
        <v>0</v>
      </c>
      <c r="CX113">
        <f t="shared" si="124"/>
        <v>0</v>
      </c>
      <c r="CY113">
        <f t="shared" si="125"/>
        <v>0</v>
      </c>
      <c r="CZ113">
        <f t="shared" si="126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109</v>
      </c>
      <c r="DW113" t="s">
        <v>109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66434353</v>
      </c>
      <c r="EF113">
        <v>2</v>
      </c>
      <c r="EG113" t="s">
        <v>48</v>
      </c>
      <c r="EH113">
        <v>20</v>
      </c>
      <c r="EI113" t="s">
        <v>298</v>
      </c>
      <c r="EJ113">
        <v>1</v>
      </c>
      <c r="EK113">
        <v>26001</v>
      </c>
      <c r="EL113" t="s">
        <v>298</v>
      </c>
      <c r="EM113" t="s">
        <v>299</v>
      </c>
      <c r="EO113" t="s">
        <v>6</v>
      </c>
      <c r="EQ113">
        <v>0</v>
      </c>
      <c r="ER113">
        <v>59.19</v>
      </c>
      <c r="ES113">
        <v>59.19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55</v>
      </c>
      <c r="GA113" t="s">
        <v>6</v>
      </c>
      <c r="GD113">
        <v>1</v>
      </c>
      <c r="GF113">
        <v>-1749687153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27"/>
        <v>0</v>
      </c>
      <c r="GM113">
        <f t="shared" si="128"/>
        <v>18202</v>
      </c>
      <c r="GN113">
        <f t="shared" si="129"/>
        <v>18202</v>
      </c>
      <c r="GO113">
        <f t="shared" si="130"/>
        <v>0</v>
      </c>
      <c r="GP113">
        <f t="shared" si="131"/>
        <v>0</v>
      </c>
      <c r="GR113">
        <v>0</v>
      </c>
      <c r="GS113">
        <v>3</v>
      </c>
      <c r="GT113">
        <v>0</v>
      </c>
      <c r="GU113" t="s">
        <v>6</v>
      </c>
      <c r="GV113">
        <f>ROUND((GT113),2)</f>
        <v>0</v>
      </c>
      <c r="GW113">
        <v>1</v>
      </c>
      <c r="GX113">
        <f t="shared" si="133"/>
        <v>0</v>
      </c>
      <c r="HA113">
        <v>0</v>
      </c>
      <c r="HB113">
        <v>0</v>
      </c>
      <c r="HC113">
        <f t="shared" si="134"/>
        <v>0</v>
      </c>
      <c r="HE113" t="s">
        <v>6</v>
      </c>
      <c r="HF113" t="s">
        <v>6</v>
      </c>
      <c r="HM113" t="s">
        <v>6</v>
      </c>
      <c r="HN113" t="s">
        <v>300</v>
      </c>
      <c r="HO113" t="s">
        <v>301</v>
      </c>
      <c r="HP113" t="s">
        <v>298</v>
      </c>
      <c r="HQ113" t="s">
        <v>298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156</v>
      </c>
      <c r="E114" t="s">
        <v>310</v>
      </c>
      <c r="F114" t="s">
        <v>205</v>
      </c>
      <c r="G114" t="s">
        <v>206</v>
      </c>
      <c r="H114" t="str">
        <f>'1.Ведомость'!C104</f>
        <v>м3</v>
      </c>
      <c r="I114">
        <f>I111*J114</f>
        <v>-1.0035000000000001</v>
      </c>
      <c r="J114">
        <v>-0.05</v>
      </c>
      <c r="K114">
        <v>-0.05</v>
      </c>
      <c r="O114">
        <f t="shared" si="103"/>
        <v>-5174</v>
      </c>
      <c r="P114">
        <f t="shared" si="104"/>
        <v>-5174</v>
      </c>
      <c r="Q114">
        <f t="shared" si="105"/>
        <v>0</v>
      </c>
      <c r="R114">
        <f t="shared" si="106"/>
        <v>0</v>
      </c>
      <c r="S114">
        <f t="shared" si="107"/>
        <v>0</v>
      </c>
      <c r="T114">
        <f t="shared" si="108"/>
        <v>0</v>
      </c>
      <c r="U114">
        <f t="shared" si="109"/>
        <v>0</v>
      </c>
      <c r="V114">
        <f t="shared" si="110"/>
        <v>0</v>
      </c>
      <c r="W114">
        <f t="shared" si="111"/>
        <v>0</v>
      </c>
      <c r="X114">
        <f t="shared" si="112"/>
        <v>0</v>
      </c>
      <c r="Y114">
        <f t="shared" si="113"/>
        <v>0</v>
      </c>
      <c r="AA114">
        <v>92821788</v>
      </c>
      <c r="AB114">
        <f t="shared" si="114"/>
        <v>519.79999999999995</v>
      </c>
      <c r="AC114">
        <f>ROUND((ES114),2)</f>
        <v>519.79999999999995</v>
      </c>
      <c r="AD114">
        <f>ROUND((((ET114)-(EU114))+AE114),2)</f>
        <v>0</v>
      </c>
      <c r="AE114">
        <f t="shared" si="152"/>
        <v>0</v>
      </c>
      <c r="AF114">
        <f t="shared" si="152"/>
        <v>0</v>
      </c>
      <c r="AG114">
        <f t="shared" si="116"/>
        <v>0</v>
      </c>
      <c r="AH114">
        <f t="shared" si="153"/>
        <v>0</v>
      </c>
      <c r="AI114">
        <f t="shared" si="153"/>
        <v>0</v>
      </c>
      <c r="AJ114">
        <f t="shared" si="117"/>
        <v>0</v>
      </c>
      <c r="AK114">
        <v>519.79999999999995</v>
      </c>
      <c r="AL114">
        <v>519.79999999999995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97</v>
      </c>
      <c r="AU114">
        <v>55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33</v>
      </c>
      <c r="BM114">
        <v>26001</v>
      </c>
      <c r="BN114">
        <v>0</v>
      </c>
      <c r="BO114" t="s">
        <v>6</v>
      </c>
      <c r="BP114">
        <v>0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97</v>
      </c>
      <c r="CA114">
        <v>55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18"/>
        <v>-5174</v>
      </c>
      <c r="CQ114">
        <f t="shared" si="150"/>
        <v>5156.4159999999993</v>
      </c>
      <c r="CR114">
        <f t="shared" si="151"/>
        <v>0</v>
      </c>
      <c r="CS114">
        <f t="shared" si="119"/>
        <v>0</v>
      </c>
      <c r="CT114">
        <f t="shared" si="120"/>
        <v>0</v>
      </c>
      <c r="CU114">
        <f t="shared" si="121"/>
        <v>0</v>
      </c>
      <c r="CV114">
        <f t="shared" si="122"/>
        <v>0</v>
      </c>
      <c r="CW114">
        <f t="shared" si="123"/>
        <v>0</v>
      </c>
      <c r="CX114">
        <f t="shared" si="124"/>
        <v>0</v>
      </c>
      <c r="CY114">
        <f t="shared" si="125"/>
        <v>0</v>
      </c>
      <c r="CZ114">
        <f t="shared" si="126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32</v>
      </c>
      <c r="DW114" t="s">
        <v>32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66434353</v>
      </c>
      <c r="EF114">
        <v>2</v>
      </c>
      <c r="EG114" t="s">
        <v>48</v>
      </c>
      <c r="EH114">
        <v>20</v>
      </c>
      <c r="EI114" t="s">
        <v>298</v>
      </c>
      <c r="EJ114">
        <v>1</v>
      </c>
      <c r="EK114">
        <v>26001</v>
      </c>
      <c r="EL114" t="s">
        <v>298</v>
      </c>
      <c r="EM114" t="s">
        <v>299</v>
      </c>
      <c r="EO114" t="s">
        <v>6</v>
      </c>
      <c r="EQ114">
        <v>0</v>
      </c>
      <c r="ER114">
        <v>519.79999999999995</v>
      </c>
      <c r="ES114">
        <v>519.79999999999995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97</v>
      </c>
      <c r="FY114">
        <v>55</v>
      </c>
      <c r="GA114" t="s">
        <v>6</v>
      </c>
      <c r="GD114">
        <v>1</v>
      </c>
      <c r="GF114">
        <v>461598558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27"/>
        <v>0</v>
      </c>
      <c r="GM114">
        <f t="shared" si="128"/>
        <v>-5174</v>
      </c>
      <c r="GN114">
        <f t="shared" si="129"/>
        <v>-5174</v>
      </c>
      <c r="GO114">
        <f t="shared" si="130"/>
        <v>0</v>
      </c>
      <c r="GP114">
        <f t="shared" si="131"/>
        <v>0</v>
      </c>
      <c r="GR114">
        <v>0</v>
      </c>
      <c r="GS114">
        <v>3</v>
      </c>
      <c r="GT114">
        <v>0</v>
      </c>
      <c r="GU114" t="s">
        <v>6</v>
      </c>
      <c r="GV114">
        <f>ROUND((GT114),2)</f>
        <v>0</v>
      </c>
      <c r="GW114">
        <v>1</v>
      </c>
      <c r="GX114">
        <f t="shared" si="133"/>
        <v>0</v>
      </c>
      <c r="HA114">
        <v>0</v>
      </c>
      <c r="HB114">
        <v>0</v>
      </c>
      <c r="HC114">
        <f t="shared" si="134"/>
        <v>0</v>
      </c>
      <c r="HE114" t="s">
        <v>6</v>
      </c>
      <c r="HF114" t="s">
        <v>6</v>
      </c>
      <c r="HM114" t="s">
        <v>6</v>
      </c>
      <c r="HN114" t="s">
        <v>300</v>
      </c>
      <c r="HO114" t="s">
        <v>301</v>
      </c>
      <c r="HP114" t="s">
        <v>298</v>
      </c>
      <c r="HQ114" t="s">
        <v>298</v>
      </c>
      <c r="HS114">
        <v>0</v>
      </c>
      <c r="IK114">
        <v>0</v>
      </c>
    </row>
    <row r="116" spans="1:245" x14ac:dyDescent="0.2">
      <c r="A116" s="2">
        <v>51</v>
      </c>
      <c r="B116" s="2">
        <f>B24</f>
        <v>1</v>
      </c>
      <c r="C116" s="2">
        <f>A24</f>
        <v>4</v>
      </c>
      <c r="D116" s="2">
        <f>ROW(A24)</f>
        <v>24</v>
      </c>
      <c r="E116" s="2"/>
      <c r="F116" s="2" t="str">
        <f>IF(F24&lt;&gt;"",F24,"")</f>
        <v>Стены наружные</v>
      </c>
      <c r="G116" s="2" t="str">
        <f>IF(G24&lt;&gt;"",G24,"")</f>
        <v>Стены наружные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154">ROUND(AB116,0)</f>
        <v>5015709</v>
      </c>
      <c r="P116" s="2">
        <f t="shared" si="154"/>
        <v>4204252</v>
      </c>
      <c r="Q116" s="2">
        <f t="shared" si="154"/>
        <v>49309</v>
      </c>
      <c r="R116" s="2">
        <f t="shared" si="154"/>
        <v>16863</v>
      </c>
      <c r="S116" s="2">
        <f t="shared" si="154"/>
        <v>762148</v>
      </c>
      <c r="T116" s="2">
        <f t="shared" si="154"/>
        <v>0</v>
      </c>
      <c r="U116" s="2">
        <f>AH116</f>
        <v>1920.6480719999997</v>
      </c>
      <c r="V116" s="2">
        <f>AI116</f>
        <v>29.813479999999998</v>
      </c>
      <c r="W116" s="2">
        <f>ROUND(AJ116,0)</f>
        <v>0</v>
      </c>
      <c r="X116" s="2">
        <f>ROUND(AK116,0)</f>
        <v>755263</v>
      </c>
      <c r="Y116" s="2">
        <f>ROUND(AL116,0)</f>
        <v>482462</v>
      </c>
      <c r="Z116" s="2"/>
      <c r="AA116" s="2"/>
      <c r="AB116" s="2">
        <f>ROUND(SUMIF(AA28:AA114,"=92821788",O28:O114),0)</f>
        <v>5015709</v>
      </c>
      <c r="AC116" s="2">
        <f>ROUND(SUMIF(AA28:AA114,"=92821788",P28:P114),0)</f>
        <v>4204252</v>
      </c>
      <c r="AD116" s="2">
        <f>ROUND(SUMIF(AA28:AA114,"=92821788",Q28:Q114),0)</f>
        <v>49309</v>
      </c>
      <c r="AE116" s="2">
        <f>ROUND(SUMIF(AA28:AA114,"=92821788",R28:R114),0)</f>
        <v>16863</v>
      </c>
      <c r="AF116" s="2">
        <f>ROUND(SUMIF(AA28:AA114,"=92821788",S28:S114),0)</f>
        <v>762148</v>
      </c>
      <c r="AG116" s="2">
        <f>ROUND(SUMIF(AA28:AA114,"=92821788",T28:T114),0)</f>
        <v>0</v>
      </c>
      <c r="AH116" s="2">
        <f>SUMIF(AA28:AA114,"=92821788",U28:U114)</f>
        <v>1920.6480719999997</v>
      </c>
      <c r="AI116" s="2">
        <f>SUMIF(AA28:AA114,"=92821788",V28:V114)</f>
        <v>29.813479999999998</v>
      </c>
      <c r="AJ116" s="2">
        <f>ROUND(SUMIF(AA28:AA114,"=92821788",W28:W114),0)</f>
        <v>0</v>
      </c>
      <c r="AK116" s="2">
        <f>ROUND(SUMIF(AA28:AA114,"=92821788",X28:X114),0)</f>
        <v>755263</v>
      </c>
      <c r="AL116" s="2">
        <f>ROUND(SUMIF(AA28:AA114,"=92821788",Y28:Y114),0)</f>
        <v>482462</v>
      </c>
      <c r="AM116" s="2"/>
      <c r="AN116" s="2"/>
      <c r="AO116" s="2">
        <f t="shared" ref="AO116:BD116" si="155">ROUND(BX116,0)</f>
        <v>0</v>
      </c>
      <c r="AP116" s="2">
        <f t="shared" si="155"/>
        <v>0</v>
      </c>
      <c r="AQ116" s="2">
        <f t="shared" si="155"/>
        <v>0</v>
      </c>
      <c r="AR116" s="2">
        <f t="shared" si="155"/>
        <v>6253434</v>
      </c>
      <c r="AS116" s="2">
        <f t="shared" si="155"/>
        <v>6253434</v>
      </c>
      <c r="AT116" s="2">
        <f t="shared" si="155"/>
        <v>0</v>
      </c>
      <c r="AU116" s="2">
        <f t="shared" si="155"/>
        <v>0</v>
      </c>
      <c r="AV116" s="2">
        <f t="shared" si="155"/>
        <v>4204252</v>
      </c>
      <c r="AW116" s="2">
        <f t="shared" si="155"/>
        <v>4204252</v>
      </c>
      <c r="AX116" s="2">
        <f t="shared" si="155"/>
        <v>0</v>
      </c>
      <c r="AY116" s="2">
        <f t="shared" si="155"/>
        <v>4204252</v>
      </c>
      <c r="AZ116" s="2">
        <f t="shared" si="155"/>
        <v>0</v>
      </c>
      <c r="BA116" s="2">
        <f t="shared" si="155"/>
        <v>0</v>
      </c>
      <c r="BB116" s="2">
        <f t="shared" si="155"/>
        <v>0</v>
      </c>
      <c r="BC116" s="2">
        <f t="shared" si="155"/>
        <v>0</v>
      </c>
      <c r="BD116" s="2">
        <f t="shared" si="155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ROUND(SUMIF(AA28:AA114,"=92821788",FQ28:FQ114),0)</f>
        <v>0</v>
      </c>
      <c r="BY116" s="2">
        <f>ROUND(SUMIF(AA28:AA114,"=92821788",FR28:FR114),0)</f>
        <v>0</v>
      </c>
      <c r="BZ116" s="2">
        <f>ROUND(SUMIF(AA28:AA114,"=92821788",GL28:GL114),0)</f>
        <v>0</v>
      </c>
      <c r="CA116" s="2">
        <f>ROUND(SUMIF(AA28:AA114,"=92821788",GM28:GM114),0)</f>
        <v>6253434</v>
      </c>
      <c r="CB116" s="2">
        <f>ROUND(SUMIF(AA28:AA114,"=92821788",GN28:GN114),0)</f>
        <v>6253434</v>
      </c>
      <c r="CC116" s="2">
        <f>ROUND(SUMIF(AA28:AA114,"=92821788",GO28:GO114),0)</f>
        <v>0</v>
      </c>
      <c r="CD116" s="2">
        <f>ROUND(SUMIF(AA28:AA114,"=92821788",GP28:GP114),0)</f>
        <v>0</v>
      </c>
      <c r="CE116" s="2">
        <f>AC116-BX116</f>
        <v>4204252</v>
      </c>
      <c r="CF116" s="2">
        <f>AC116-BY116</f>
        <v>4204252</v>
      </c>
      <c r="CG116" s="2">
        <f>BX116-BZ116</f>
        <v>0</v>
      </c>
      <c r="CH116" s="2">
        <f>AC116-BX116-BY116+BZ116</f>
        <v>4204252</v>
      </c>
      <c r="CI116" s="2">
        <f>BY116-BZ116</f>
        <v>0</v>
      </c>
      <c r="CJ116" s="2">
        <f>ROUND(SUMIF(AA28:AA114,"=92821788",GX28:GX114),0)</f>
        <v>0</v>
      </c>
      <c r="CK116" s="2">
        <f>ROUND(SUMIF(AA28:AA114,"=92821788",GY28:GY114),0)</f>
        <v>0</v>
      </c>
      <c r="CL116" s="2">
        <f>ROUND(SUMIF(AA28:AA114,"=92821788",GZ28:GZ114),0)</f>
        <v>0</v>
      </c>
      <c r="CM116" s="2">
        <f>ROUND(SUMIF(AA28:AA114,"=92821788",HD28:HD114),0)</f>
        <v>0</v>
      </c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5015709</v>
      </c>
      <c r="G118" s="4" t="s">
        <v>311</v>
      </c>
      <c r="H118" s="4" t="s">
        <v>312</v>
      </c>
      <c r="I118" s="4"/>
      <c r="J118" s="4"/>
      <c r="K118" s="4">
        <v>201</v>
      </c>
      <c r="L118" s="4">
        <v>1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5015709</v>
      </c>
      <c r="X118" s="4">
        <v>1</v>
      </c>
      <c r="Y118" s="4">
        <v>5015709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4204252</v>
      </c>
      <c r="G119" s="4" t="s">
        <v>313</v>
      </c>
      <c r="H119" s="4" t="s">
        <v>314</v>
      </c>
      <c r="I119" s="4"/>
      <c r="J119" s="4"/>
      <c r="K119" s="4">
        <v>202</v>
      </c>
      <c r="L119" s="4">
        <v>2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4204252</v>
      </c>
      <c r="X119" s="4">
        <v>1</v>
      </c>
      <c r="Y119" s="4">
        <v>4204252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315</v>
      </c>
      <c r="H120" s="4" t="s">
        <v>316</v>
      </c>
      <c r="I120" s="4"/>
      <c r="J120" s="4"/>
      <c r="K120" s="4">
        <v>222</v>
      </c>
      <c r="L120" s="4">
        <v>3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4204252</v>
      </c>
      <c r="G121" s="4" t="s">
        <v>317</v>
      </c>
      <c r="H121" s="4" t="s">
        <v>318</v>
      </c>
      <c r="I121" s="4"/>
      <c r="J121" s="4"/>
      <c r="K121" s="4">
        <v>225</v>
      </c>
      <c r="L121" s="4">
        <v>4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4204252</v>
      </c>
      <c r="X121" s="4">
        <v>1</v>
      </c>
      <c r="Y121" s="4">
        <v>4204252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4204252</v>
      </c>
      <c r="G122" s="4" t="s">
        <v>319</v>
      </c>
      <c r="H122" s="4" t="s">
        <v>320</v>
      </c>
      <c r="I122" s="4"/>
      <c r="J122" s="4"/>
      <c r="K122" s="4">
        <v>226</v>
      </c>
      <c r="L122" s="4">
        <v>5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4204252</v>
      </c>
      <c r="X122" s="4">
        <v>1</v>
      </c>
      <c r="Y122" s="4">
        <v>4204252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321</v>
      </c>
      <c r="H123" s="4" t="s">
        <v>322</v>
      </c>
      <c r="I123" s="4"/>
      <c r="J123" s="4"/>
      <c r="K123" s="4">
        <v>227</v>
      </c>
      <c r="L123" s="4">
        <v>6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4204252</v>
      </c>
      <c r="G124" s="4" t="s">
        <v>323</v>
      </c>
      <c r="H124" s="4" t="s">
        <v>324</v>
      </c>
      <c r="I124" s="4"/>
      <c r="J124" s="4"/>
      <c r="K124" s="4">
        <v>228</v>
      </c>
      <c r="L124" s="4">
        <v>7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4204252</v>
      </c>
      <c r="X124" s="4">
        <v>1</v>
      </c>
      <c r="Y124" s="4">
        <v>4204252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325</v>
      </c>
      <c r="H125" s="4" t="s">
        <v>326</v>
      </c>
      <c r="I125" s="4"/>
      <c r="J125" s="4"/>
      <c r="K125" s="4">
        <v>216</v>
      </c>
      <c r="L125" s="4">
        <v>8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327</v>
      </c>
      <c r="H126" s="4" t="s">
        <v>328</v>
      </c>
      <c r="I126" s="4"/>
      <c r="J126" s="4"/>
      <c r="K126" s="4">
        <v>223</v>
      </c>
      <c r="L126" s="4">
        <v>9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329</v>
      </c>
      <c r="H127" s="4" t="s">
        <v>330</v>
      </c>
      <c r="I127" s="4"/>
      <c r="J127" s="4"/>
      <c r="K127" s="4">
        <v>229</v>
      </c>
      <c r="L127" s="4">
        <v>10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49309</v>
      </c>
      <c r="G128" s="4" t="s">
        <v>331</v>
      </c>
      <c r="H128" s="4" t="s">
        <v>332</v>
      </c>
      <c r="I128" s="4"/>
      <c r="J128" s="4"/>
      <c r="K128" s="4">
        <v>203</v>
      </c>
      <c r="L128" s="4">
        <v>11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49309</v>
      </c>
      <c r="X128" s="4">
        <v>1</v>
      </c>
      <c r="Y128" s="4">
        <v>49309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333</v>
      </c>
      <c r="H129" s="4" t="s">
        <v>334</v>
      </c>
      <c r="I129" s="4"/>
      <c r="J129" s="4"/>
      <c r="K129" s="4">
        <v>231</v>
      </c>
      <c r="L129" s="4">
        <v>12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16863</v>
      </c>
      <c r="G130" s="4" t="s">
        <v>335</v>
      </c>
      <c r="H130" s="4" t="s">
        <v>336</v>
      </c>
      <c r="I130" s="4"/>
      <c r="J130" s="4"/>
      <c r="K130" s="4">
        <v>204</v>
      </c>
      <c r="L130" s="4">
        <v>13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16863</v>
      </c>
      <c r="X130" s="4">
        <v>1</v>
      </c>
      <c r="Y130" s="4">
        <v>16863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762148</v>
      </c>
      <c r="G131" s="4" t="s">
        <v>337</v>
      </c>
      <c r="H131" s="4" t="s">
        <v>338</v>
      </c>
      <c r="I131" s="4"/>
      <c r="J131" s="4"/>
      <c r="K131" s="4">
        <v>205</v>
      </c>
      <c r="L131" s="4">
        <v>14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762148</v>
      </c>
      <c r="X131" s="4">
        <v>1</v>
      </c>
      <c r="Y131" s="4">
        <v>762148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339</v>
      </c>
      <c r="H132" s="4" t="s">
        <v>340</v>
      </c>
      <c r="I132" s="4"/>
      <c r="J132" s="4"/>
      <c r="K132" s="4">
        <v>232</v>
      </c>
      <c r="L132" s="4">
        <v>15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6253434</v>
      </c>
      <c r="G133" s="4" t="s">
        <v>341</v>
      </c>
      <c r="H133" s="4" t="s">
        <v>342</v>
      </c>
      <c r="I133" s="4"/>
      <c r="J133" s="4"/>
      <c r="K133" s="4">
        <v>214</v>
      </c>
      <c r="L133" s="4">
        <v>16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6253434</v>
      </c>
      <c r="X133" s="4">
        <v>1</v>
      </c>
      <c r="Y133" s="4">
        <v>6253434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0</v>
      </c>
      <c r="G134" s="4" t="s">
        <v>343</v>
      </c>
      <c r="H134" s="4" t="s">
        <v>344</v>
      </c>
      <c r="I134" s="4"/>
      <c r="J134" s="4"/>
      <c r="K134" s="4">
        <v>215</v>
      </c>
      <c r="L134" s="4">
        <v>17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345</v>
      </c>
      <c r="H135" s="4" t="s">
        <v>346</v>
      </c>
      <c r="I135" s="4"/>
      <c r="J135" s="4"/>
      <c r="K135" s="4">
        <v>217</v>
      </c>
      <c r="L135" s="4">
        <v>18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347</v>
      </c>
      <c r="H136" s="4" t="s">
        <v>348</v>
      </c>
      <c r="I136" s="4"/>
      <c r="J136" s="4"/>
      <c r="K136" s="4">
        <v>230</v>
      </c>
      <c r="L136" s="4">
        <v>19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349</v>
      </c>
      <c r="H137" s="4" t="s">
        <v>350</v>
      </c>
      <c r="I137" s="4"/>
      <c r="J137" s="4"/>
      <c r="K137" s="4">
        <v>206</v>
      </c>
      <c r="L137" s="4">
        <v>20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ROUND(Source!U116,O138)</f>
        <v>1920.648072</v>
      </c>
      <c r="G138" s="4" t="s">
        <v>351</v>
      </c>
      <c r="H138" s="4" t="s">
        <v>352</v>
      </c>
      <c r="I138" s="4"/>
      <c r="J138" s="4"/>
      <c r="K138" s="4">
        <v>207</v>
      </c>
      <c r="L138" s="4">
        <v>21</v>
      </c>
      <c r="M138" s="4">
        <v>3</v>
      </c>
      <c r="N138" s="4" t="s">
        <v>6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1920.648072</v>
      </c>
      <c r="X138" s="4">
        <v>1</v>
      </c>
      <c r="Y138" s="4">
        <v>1920.648072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ROUND(Source!V116,O139)</f>
        <v>29.813479999999998</v>
      </c>
      <c r="G139" s="4" t="s">
        <v>353</v>
      </c>
      <c r="H139" s="4" t="s">
        <v>354</v>
      </c>
      <c r="I139" s="4"/>
      <c r="J139" s="4"/>
      <c r="K139" s="4">
        <v>208</v>
      </c>
      <c r="L139" s="4">
        <v>22</v>
      </c>
      <c r="M139" s="4">
        <v>3</v>
      </c>
      <c r="N139" s="4" t="s">
        <v>6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29.813479999999998</v>
      </c>
      <c r="X139" s="4">
        <v>1</v>
      </c>
      <c r="Y139" s="4">
        <v>29.813479999999998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355</v>
      </c>
      <c r="H140" s="4" t="s">
        <v>356</v>
      </c>
      <c r="I140" s="4"/>
      <c r="J140" s="4"/>
      <c r="K140" s="4">
        <v>209</v>
      </c>
      <c r="L140" s="4">
        <v>23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357</v>
      </c>
      <c r="H141" s="4" t="s">
        <v>358</v>
      </c>
      <c r="I141" s="4"/>
      <c r="J141" s="4"/>
      <c r="K141" s="4">
        <v>233</v>
      </c>
      <c r="L141" s="4">
        <v>24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755263</v>
      </c>
      <c r="G142" s="4" t="s">
        <v>359</v>
      </c>
      <c r="H142" s="4" t="s">
        <v>360</v>
      </c>
      <c r="I142" s="4"/>
      <c r="J142" s="4"/>
      <c r="K142" s="4">
        <v>210</v>
      </c>
      <c r="L142" s="4">
        <v>25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755263</v>
      </c>
      <c r="X142" s="4">
        <v>1</v>
      </c>
      <c r="Y142" s="4">
        <v>755263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482462</v>
      </c>
      <c r="G143" s="4" t="s">
        <v>361</v>
      </c>
      <c r="H143" s="4" t="s">
        <v>362</v>
      </c>
      <c r="I143" s="4"/>
      <c r="J143" s="4"/>
      <c r="K143" s="4">
        <v>211</v>
      </c>
      <c r="L143" s="4">
        <v>26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482462</v>
      </c>
      <c r="X143" s="4">
        <v>1</v>
      </c>
      <c r="Y143" s="4">
        <v>482462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6253434</v>
      </c>
      <c r="G144" s="4" t="s">
        <v>363</v>
      </c>
      <c r="H144" s="4" t="s">
        <v>364</v>
      </c>
      <c r="I144" s="4"/>
      <c r="J144" s="4"/>
      <c r="K144" s="4">
        <v>224</v>
      </c>
      <c r="L144" s="4">
        <v>27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6253434</v>
      </c>
      <c r="X144" s="4">
        <v>1</v>
      </c>
      <c r="Y144" s="4">
        <v>6253434</v>
      </c>
      <c r="Z144" s="4"/>
      <c r="AA144" s="4"/>
      <c r="AB144" s="4"/>
    </row>
    <row r="146" spans="1:206" x14ac:dyDescent="0.2">
      <c r="A146" s="2">
        <v>51</v>
      </c>
      <c r="B146" s="2">
        <f>B20</f>
        <v>1</v>
      </c>
      <c r="C146" s="2">
        <f>A20</f>
        <v>3</v>
      </c>
      <c r="D146" s="2">
        <f>ROW(A20)</f>
        <v>20</v>
      </c>
      <c r="E146" s="2"/>
      <c r="F146" s="2" t="str">
        <f>IF(F20&lt;&gt;"",F20,"")</f>
        <v>5.4.1.2</v>
      </c>
      <c r="G146" s="2" t="str">
        <f>IF(G20&lt;&gt;"",G20,"")</f>
        <v>Монтаж ограждающих конструкций здания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156">ROUND(O116+AB146,0)</f>
        <v>5015709</v>
      </c>
      <c r="P146" s="2">
        <f t="shared" si="156"/>
        <v>4204252</v>
      </c>
      <c r="Q146" s="2">
        <f t="shared" si="156"/>
        <v>49309</v>
      </c>
      <c r="R146" s="2">
        <f t="shared" si="156"/>
        <v>16863</v>
      </c>
      <c r="S146" s="2">
        <f t="shared" si="156"/>
        <v>762148</v>
      </c>
      <c r="T146" s="2">
        <f t="shared" si="156"/>
        <v>0</v>
      </c>
      <c r="U146" s="2">
        <f>U116+AH146</f>
        <v>1920.6480719999997</v>
      </c>
      <c r="V146" s="2">
        <f>V116+AI146</f>
        <v>29.813479999999998</v>
      </c>
      <c r="W146" s="2">
        <f>ROUND(W116+AJ146,0)</f>
        <v>0</v>
      </c>
      <c r="X146" s="2">
        <f>ROUND(X116+AK146,0)</f>
        <v>755263</v>
      </c>
      <c r="Y146" s="2">
        <f>ROUND(Y116+AL146,0)</f>
        <v>482462</v>
      </c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>
        <f t="shared" ref="AO146:BD146" si="157">ROUND(AO116+BX146,0)</f>
        <v>0</v>
      </c>
      <c r="AP146" s="2">
        <f t="shared" si="157"/>
        <v>0</v>
      </c>
      <c r="AQ146" s="2">
        <f t="shared" si="157"/>
        <v>0</v>
      </c>
      <c r="AR146" s="2">
        <f t="shared" si="157"/>
        <v>6253434</v>
      </c>
      <c r="AS146" s="2">
        <f t="shared" si="157"/>
        <v>6253434</v>
      </c>
      <c r="AT146" s="2">
        <f t="shared" si="157"/>
        <v>0</v>
      </c>
      <c r="AU146" s="2">
        <f t="shared" si="157"/>
        <v>0</v>
      </c>
      <c r="AV146" s="2">
        <f t="shared" si="157"/>
        <v>4204252</v>
      </c>
      <c r="AW146" s="2">
        <f t="shared" si="157"/>
        <v>4204252</v>
      </c>
      <c r="AX146" s="2">
        <f t="shared" si="157"/>
        <v>0</v>
      </c>
      <c r="AY146" s="2">
        <f t="shared" si="157"/>
        <v>4204252</v>
      </c>
      <c r="AZ146" s="2">
        <f t="shared" si="157"/>
        <v>0</v>
      </c>
      <c r="BA146" s="2">
        <f t="shared" si="157"/>
        <v>0</v>
      </c>
      <c r="BB146" s="2">
        <f t="shared" si="157"/>
        <v>0</v>
      </c>
      <c r="BC146" s="2">
        <f t="shared" si="157"/>
        <v>0</v>
      </c>
      <c r="BD146" s="2">
        <f t="shared" si="157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5015709</v>
      </c>
      <c r="G148" s="4" t="s">
        <v>311</v>
      </c>
      <c r="H148" s="4" t="s">
        <v>312</v>
      </c>
      <c r="I148" s="4"/>
      <c r="J148" s="4"/>
      <c r="K148" s="4">
        <v>201</v>
      </c>
      <c r="L148" s="4">
        <v>1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5015709</v>
      </c>
      <c r="X148" s="4">
        <v>1</v>
      </c>
      <c r="Y148" s="4">
        <v>5015709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4204252</v>
      </c>
      <c r="G149" s="4" t="s">
        <v>313</v>
      </c>
      <c r="H149" s="4" t="s">
        <v>314</v>
      </c>
      <c r="I149" s="4"/>
      <c r="J149" s="4"/>
      <c r="K149" s="4">
        <v>202</v>
      </c>
      <c r="L149" s="4">
        <v>2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4204252</v>
      </c>
      <c r="X149" s="4">
        <v>1</v>
      </c>
      <c r="Y149" s="4">
        <v>4204252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315</v>
      </c>
      <c r="H150" s="4" t="s">
        <v>316</v>
      </c>
      <c r="I150" s="4"/>
      <c r="J150" s="4"/>
      <c r="K150" s="4">
        <v>222</v>
      </c>
      <c r="L150" s="4">
        <v>3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4204252</v>
      </c>
      <c r="G151" s="4" t="s">
        <v>317</v>
      </c>
      <c r="H151" s="4" t="s">
        <v>318</v>
      </c>
      <c r="I151" s="4"/>
      <c r="J151" s="4"/>
      <c r="K151" s="4">
        <v>225</v>
      </c>
      <c r="L151" s="4">
        <v>4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4204252</v>
      </c>
      <c r="X151" s="4">
        <v>1</v>
      </c>
      <c r="Y151" s="4">
        <v>4204252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4204252</v>
      </c>
      <c r="G152" s="4" t="s">
        <v>319</v>
      </c>
      <c r="H152" s="4" t="s">
        <v>320</v>
      </c>
      <c r="I152" s="4"/>
      <c r="J152" s="4"/>
      <c r="K152" s="4">
        <v>226</v>
      </c>
      <c r="L152" s="4">
        <v>5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4204252</v>
      </c>
      <c r="X152" s="4">
        <v>1</v>
      </c>
      <c r="Y152" s="4">
        <v>4204252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321</v>
      </c>
      <c r="H153" s="4" t="s">
        <v>322</v>
      </c>
      <c r="I153" s="4"/>
      <c r="J153" s="4"/>
      <c r="K153" s="4">
        <v>227</v>
      </c>
      <c r="L153" s="4">
        <v>6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4204252</v>
      </c>
      <c r="G154" s="4" t="s">
        <v>323</v>
      </c>
      <c r="H154" s="4" t="s">
        <v>324</v>
      </c>
      <c r="I154" s="4"/>
      <c r="J154" s="4"/>
      <c r="K154" s="4">
        <v>228</v>
      </c>
      <c r="L154" s="4">
        <v>7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4204252</v>
      </c>
      <c r="X154" s="4">
        <v>1</v>
      </c>
      <c r="Y154" s="4">
        <v>4204252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325</v>
      </c>
      <c r="H155" s="4" t="s">
        <v>326</v>
      </c>
      <c r="I155" s="4"/>
      <c r="J155" s="4"/>
      <c r="K155" s="4">
        <v>216</v>
      </c>
      <c r="L155" s="4">
        <v>8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327</v>
      </c>
      <c r="H156" s="4" t="s">
        <v>328</v>
      </c>
      <c r="I156" s="4"/>
      <c r="J156" s="4"/>
      <c r="K156" s="4">
        <v>223</v>
      </c>
      <c r="L156" s="4">
        <v>9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329</v>
      </c>
      <c r="H157" s="4" t="s">
        <v>330</v>
      </c>
      <c r="I157" s="4"/>
      <c r="J157" s="4"/>
      <c r="K157" s="4">
        <v>229</v>
      </c>
      <c r="L157" s="4">
        <v>10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49309</v>
      </c>
      <c r="G158" s="4" t="s">
        <v>331</v>
      </c>
      <c r="H158" s="4" t="s">
        <v>332</v>
      </c>
      <c r="I158" s="4"/>
      <c r="J158" s="4"/>
      <c r="K158" s="4">
        <v>203</v>
      </c>
      <c r="L158" s="4">
        <v>11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49309</v>
      </c>
      <c r="X158" s="4">
        <v>1</v>
      </c>
      <c r="Y158" s="4">
        <v>49309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333</v>
      </c>
      <c r="H159" s="4" t="s">
        <v>334</v>
      </c>
      <c r="I159" s="4"/>
      <c r="J159" s="4"/>
      <c r="K159" s="4">
        <v>231</v>
      </c>
      <c r="L159" s="4">
        <v>12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16863</v>
      </c>
      <c r="G160" s="4" t="s">
        <v>335</v>
      </c>
      <c r="H160" s="4" t="s">
        <v>336</v>
      </c>
      <c r="I160" s="4"/>
      <c r="J160" s="4"/>
      <c r="K160" s="4">
        <v>204</v>
      </c>
      <c r="L160" s="4">
        <v>13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16863</v>
      </c>
      <c r="X160" s="4">
        <v>1</v>
      </c>
      <c r="Y160" s="4">
        <v>16863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762148</v>
      </c>
      <c r="G161" s="4" t="s">
        <v>337</v>
      </c>
      <c r="H161" s="4" t="s">
        <v>338</v>
      </c>
      <c r="I161" s="4"/>
      <c r="J161" s="4"/>
      <c r="K161" s="4">
        <v>205</v>
      </c>
      <c r="L161" s="4">
        <v>14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762148</v>
      </c>
      <c r="X161" s="4">
        <v>1</v>
      </c>
      <c r="Y161" s="4">
        <v>762148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339</v>
      </c>
      <c r="H162" s="4" t="s">
        <v>340</v>
      </c>
      <c r="I162" s="4"/>
      <c r="J162" s="4"/>
      <c r="K162" s="4">
        <v>232</v>
      </c>
      <c r="L162" s="4">
        <v>15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6253434</v>
      </c>
      <c r="G163" s="4" t="s">
        <v>341</v>
      </c>
      <c r="H163" s="4" t="s">
        <v>342</v>
      </c>
      <c r="I163" s="4"/>
      <c r="J163" s="4"/>
      <c r="K163" s="4">
        <v>214</v>
      </c>
      <c r="L163" s="4">
        <v>16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6253434</v>
      </c>
      <c r="X163" s="4">
        <v>1</v>
      </c>
      <c r="Y163" s="4">
        <v>6253434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0</v>
      </c>
      <c r="G164" s="4" t="s">
        <v>343</v>
      </c>
      <c r="H164" s="4" t="s">
        <v>344</v>
      </c>
      <c r="I164" s="4"/>
      <c r="J164" s="4"/>
      <c r="K164" s="4">
        <v>215</v>
      </c>
      <c r="L164" s="4">
        <v>17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345</v>
      </c>
      <c r="H165" s="4" t="s">
        <v>346</v>
      </c>
      <c r="I165" s="4"/>
      <c r="J165" s="4"/>
      <c r="K165" s="4">
        <v>217</v>
      </c>
      <c r="L165" s="4">
        <v>18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347</v>
      </c>
      <c r="H166" s="4" t="s">
        <v>348</v>
      </c>
      <c r="I166" s="4"/>
      <c r="J166" s="4"/>
      <c r="K166" s="4">
        <v>230</v>
      </c>
      <c r="L166" s="4">
        <v>19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349</v>
      </c>
      <c r="H167" s="4" t="s">
        <v>350</v>
      </c>
      <c r="I167" s="4"/>
      <c r="J167" s="4"/>
      <c r="K167" s="4">
        <v>206</v>
      </c>
      <c r="L167" s="4">
        <v>20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ROUND(Source!U146,O168)</f>
        <v>1920.648072</v>
      </c>
      <c r="G168" s="4" t="s">
        <v>351</v>
      </c>
      <c r="H168" s="4" t="s">
        <v>352</v>
      </c>
      <c r="I168" s="4"/>
      <c r="J168" s="4"/>
      <c r="K168" s="4">
        <v>207</v>
      </c>
      <c r="L168" s="4">
        <v>21</v>
      </c>
      <c r="M168" s="4">
        <v>3</v>
      </c>
      <c r="N168" s="4" t="s">
        <v>6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1920.648072</v>
      </c>
      <c r="X168" s="4">
        <v>1</v>
      </c>
      <c r="Y168" s="4">
        <v>1920.648072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ROUND(Source!V146,O169)</f>
        <v>29.813479999999998</v>
      </c>
      <c r="G169" s="4" t="s">
        <v>353</v>
      </c>
      <c r="H169" s="4" t="s">
        <v>354</v>
      </c>
      <c r="I169" s="4"/>
      <c r="J169" s="4"/>
      <c r="K169" s="4">
        <v>208</v>
      </c>
      <c r="L169" s="4">
        <v>22</v>
      </c>
      <c r="M169" s="4">
        <v>3</v>
      </c>
      <c r="N169" s="4" t="s">
        <v>6</v>
      </c>
      <c r="O169" s="4">
        <v>7</v>
      </c>
      <c r="P169" s="4"/>
      <c r="Q169" s="4"/>
      <c r="R169" s="4"/>
      <c r="S169" s="4"/>
      <c r="T169" s="4"/>
      <c r="U169" s="4"/>
      <c r="V169" s="4"/>
      <c r="W169" s="4">
        <v>29.813479999999998</v>
      </c>
      <c r="X169" s="4">
        <v>1</v>
      </c>
      <c r="Y169" s="4">
        <v>29.813479999999998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355</v>
      </c>
      <c r="H170" s="4" t="s">
        <v>356</v>
      </c>
      <c r="I170" s="4"/>
      <c r="J170" s="4"/>
      <c r="K170" s="4">
        <v>209</v>
      </c>
      <c r="L170" s="4">
        <v>23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357</v>
      </c>
      <c r="H171" s="4" t="s">
        <v>358</v>
      </c>
      <c r="I171" s="4"/>
      <c r="J171" s="4"/>
      <c r="K171" s="4">
        <v>233</v>
      </c>
      <c r="L171" s="4">
        <v>24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755263</v>
      </c>
      <c r="G172" s="4" t="s">
        <v>359</v>
      </c>
      <c r="H172" s="4" t="s">
        <v>360</v>
      </c>
      <c r="I172" s="4"/>
      <c r="J172" s="4"/>
      <c r="K172" s="4">
        <v>210</v>
      </c>
      <c r="L172" s="4">
        <v>25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755263</v>
      </c>
      <c r="X172" s="4">
        <v>1</v>
      </c>
      <c r="Y172" s="4">
        <v>755263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482462</v>
      </c>
      <c r="G173" s="4" t="s">
        <v>361</v>
      </c>
      <c r="H173" s="4" t="s">
        <v>362</v>
      </c>
      <c r="I173" s="4"/>
      <c r="J173" s="4"/>
      <c r="K173" s="4">
        <v>211</v>
      </c>
      <c r="L173" s="4">
        <v>26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482462</v>
      </c>
      <c r="X173" s="4">
        <v>1</v>
      </c>
      <c r="Y173" s="4">
        <v>482462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6253434</v>
      </c>
      <c r="G174" s="4" t="s">
        <v>363</v>
      </c>
      <c r="H174" s="4" t="s">
        <v>364</v>
      </c>
      <c r="I174" s="4"/>
      <c r="J174" s="4"/>
      <c r="K174" s="4">
        <v>224</v>
      </c>
      <c r="L174" s="4">
        <v>27</v>
      </c>
      <c r="M174" s="4">
        <v>3</v>
      </c>
      <c r="N174" s="4" t="s">
        <v>6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6253434</v>
      </c>
      <c r="X174" s="4">
        <v>1</v>
      </c>
      <c r="Y174" s="4">
        <v>6253434</v>
      </c>
      <c r="Z174" s="4"/>
      <c r="AA174" s="4"/>
      <c r="AB174" s="4"/>
    </row>
    <row r="176" spans="1:206" x14ac:dyDescent="0.2">
      <c r="A176" s="2">
        <v>51</v>
      </c>
      <c r="B176" s="2">
        <f>B12</f>
        <v>228</v>
      </c>
      <c r="C176" s="2">
        <f>A12</f>
        <v>1</v>
      </c>
      <c r="D176" s="2">
        <f>ROW(A12)</f>
        <v>12</v>
      </c>
      <c r="E176" s="2"/>
      <c r="F176" s="2" t="str">
        <f>IF(F12&lt;&gt;"",F12,"")</f>
        <v>5.4.1.2 Монтаж ограждающих конструкций здания изм.1-7 П на 2 кв.2026</v>
      </c>
      <c r="G176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158">ROUND(O146,0)</f>
        <v>5015709</v>
      </c>
      <c r="P176" s="2">
        <f t="shared" si="158"/>
        <v>4204252</v>
      </c>
      <c r="Q176" s="2">
        <f t="shared" si="158"/>
        <v>49309</v>
      </c>
      <c r="R176" s="2">
        <f t="shared" si="158"/>
        <v>16863</v>
      </c>
      <c r="S176" s="2">
        <f t="shared" si="158"/>
        <v>762148</v>
      </c>
      <c r="T176" s="2">
        <f t="shared" si="158"/>
        <v>0</v>
      </c>
      <c r="U176" s="2">
        <f>U146</f>
        <v>1920.6480719999997</v>
      </c>
      <c r="V176" s="2">
        <f>V146</f>
        <v>29.813479999999998</v>
      </c>
      <c r="W176" s="2">
        <f>ROUND(W146,0)</f>
        <v>0</v>
      </c>
      <c r="X176" s="2">
        <f>ROUND(X146,0)</f>
        <v>755263</v>
      </c>
      <c r="Y176" s="2">
        <f>ROUND(Y146,0)</f>
        <v>482462</v>
      </c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>
        <f t="shared" ref="AO176:BD176" si="159">ROUND(AO146,0)</f>
        <v>0</v>
      </c>
      <c r="AP176" s="2">
        <f t="shared" si="159"/>
        <v>0</v>
      </c>
      <c r="AQ176" s="2">
        <f t="shared" si="159"/>
        <v>0</v>
      </c>
      <c r="AR176" s="2">
        <f t="shared" si="159"/>
        <v>6253434</v>
      </c>
      <c r="AS176" s="2">
        <f t="shared" si="159"/>
        <v>6253434</v>
      </c>
      <c r="AT176" s="2">
        <f t="shared" si="159"/>
        <v>0</v>
      </c>
      <c r="AU176" s="2">
        <f t="shared" si="159"/>
        <v>0</v>
      </c>
      <c r="AV176" s="2">
        <f t="shared" si="159"/>
        <v>4204252</v>
      </c>
      <c r="AW176" s="2">
        <f t="shared" si="159"/>
        <v>4204252</v>
      </c>
      <c r="AX176" s="2">
        <f t="shared" si="159"/>
        <v>0</v>
      </c>
      <c r="AY176" s="2">
        <f t="shared" si="159"/>
        <v>4204252</v>
      </c>
      <c r="AZ176" s="2">
        <f t="shared" si="159"/>
        <v>0</v>
      </c>
      <c r="BA176" s="2">
        <f t="shared" si="159"/>
        <v>0</v>
      </c>
      <c r="BB176" s="2">
        <f t="shared" si="159"/>
        <v>0</v>
      </c>
      <c r="BC176" s="2">
        <f t="shared" si="159"/>
        <v>0</v>
      </c>
      <c r="BD176" s="2">
        <f t="shared" si="159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5015709</v>
      </c>
      <c r="G178" s="4" t="s">
        <v>311</v>
      </c>
      <c r="H178" s="4" t="s">
        <v>312</v>
      </c>
      <c r="I178" s="4"/>
      <c r="J178" s="4"/>
      <c r="K178" s="4">
        <v>201</v>
      </c>
      <c r="L178" s="4">
        <v>1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5015709</v>
      </c>
      <c r="X178" s="4">
        <v>1</v>
      </c>
      <c r="Y178" s="4">
        <v>5015709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4204252</v>
      </c>
      <c r="G179" s="4" t="s">
        <v>313</v>
      </c>
      <c r="H179" s="4" t="s">
        <v>314</v>
      </c>
      <c r="I179" s="4"/>
      <c r="J179" s="4"/>
      <c r="K179" s="4">
        <v>202</v>
      </c>
      <c r="L179" s="4">
        <v>2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4204252</v>
      </c>
      <c r="X179" s="4">
        <v>1</v>
      </c>
      <c r="Y179" s="4">
        <v>4204252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315</v>
      </c>
      <c r="H180" s="4" t="s">
        <v>316</v>
      </c>
      <c r="I180" s="4"/>
      <c r="J180" s="4"/>
      <c r="K180" s="4">
        <v>222</v>
      </c>
      <c r="L180" s="4">
        <v>3</v>
      </c>
      <c r="M180" s="4">
        <v>3</v>
      </c>
      <c r="N180" s="4" t="s">
        <v>6</v>
      </c>
      <c r="O180" s="4">
        <v>0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4204252</v>
      </c>
      <c r="G181" s="4" t="s">
        <v>317</v>
      </c>
      <c r="H181" s="4" t="s">
        <v>318</v>
      </c>
      <c r="I181" s="4"/>
      <c r="J181" s="4"/>
      <c r="K181" s="4">
        <v>225</v>
      </c>
      <c r="L181" s="4">
        <v>4</v>
      </c>
      <c r="M181" s="4">
        <v>3</v>
      </c>
      <c r="N181" s="4" t="s">
        <v>6</v>
      </c>
      <c r="O181" s="4">
        <v>0</v>
      </c>
      <c r="P181" s="4"/>
      <c r="Q181" s="4"/>
      <c r="R181" s="4"/>
      <c r="S181" s="4"/>
      <c r="T181" s="4"/>
      <c r="U181" s="4"/>
      <c r="V181" s="4"/>
      <c r="W181" s="4">
        <v>4204252</v>
      </c>
      <c r="X181" s="4">
        <v>1</v>
      </c>
      <c r="Y181" s="4">
        <v>4204252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4204252</v>
      </c>
      <c r="G182" s="4" t="s">
        <v>319</v>
      </c>
      <c r="H182" s="4" t="s">
        <v>320</v>
      </c>
      <c r="I182" s="4"/>
      <c r="J182" s="4"/>
      <c r="K182" s="4">
        <v>226</v>
      </c>
      <c r="L182" s="4">
        <v>5</v>
      </c>
      <c r="M182" s="4">
        <v>3</v>
      </c>
      <c r="N182" s="4" t="s">
        <v>6</v>
      </c>
      <c r="O182" s="4">
        <v>0</v>
      </c>
      <c r="P182" s="4"/>
      <c r="Q182" s="4"/>
      <c r="R182" s="4"/>
      <c r="S182" s="4"/>
      <c r="T182" s="4"/>
      <c r="U182" s="4"/>
      <c r="V182" s="4"/>
      <c r="W182" s="4">
        <v>4204252</v>
      </c>
      <c r="X182" s="4">
        <v>1</v>
      </c>
      <c r="Y182" s="4">
        <v>4204252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321</v>
      </c>
      <c r="H183" s="4" t="s">
        <v>322</v>
      </c>
      <c r="I183" s="4"/>
      <c r="J183" s="4"/>
      <c r="K183" s="4">
        <v>227</v>
      </c>
      <c r="L183" s="4">
        <v>6</v>
      </c>
      <c r="M183" s="4">
        <v>3</v>
      </c>
      <c r="N183" s="4" t="s">
        <v>6</v>
      </c>
      <c r="O183" s="4">
        <v>0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4204252</v>
      </c>
      <c r="G184" s="4" t="s">
        <v>323</v>
      </c>
      <c r="H184" s="4" t="s">
        <v>324</v>
      </c>
      <c r="I184" s="4"/>
      <c r="J184" s="4"/>
      <c r="K184" s="4">
        <v>228</v>
      </c>
      <c r="L184" s="4">
        <v>7</v>
      </c>
      <c r="M184" s="4">
        <v>3</v>
      </c>
      <c r="N184" s="4" t="s">
        <v>6</v>
      </c>
      <c r="O184" s="4">
        <v>0</v>
      </c>
      <c r="P184" s="4"/>
      <c r="Q184" s="4"/>
      <c r="R184" s="4"/>
      <c r="S184" s="4"/>
      <c r="T184" s="4"/>
      <c r="U184" s="4"/>
      <c r="V184" s="4"/>
      <c r="W184" s="4">
        <v>4204252</v>
      </c>
      <c r="X184" s="4">
        <v>1</v>
      </c>
      <c r="Y184" s="4">
        <v>4204252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0</v>
      </c>
      <c r="G185" s="4" t="s">
        <v>325</v>
      </c>
      <c r="H185" s="4" t="s">
        <v>326</v>
      </c>
      <c r="I185" s="4"/>
      <c r="J185" s="4"/>
      <c r="K185" s="4">
        <v>216</v>
      </c>
      <c r="L185" s="4">
        <v>8</v>
      </c>
      <c r="M185" s="4">
        <v>3</v>
      </c>
      <c r="N185" s="4" t="s">
        <v>6</v>
      </c>
      <c r="O185" s="4">
        <v>0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327</v>
      </c>
      <c r="H186" s="4" t="s">
        <v>328</v>
      </c>
      <c r="I186" s="4"/>
      <c r="J186" s="4"/>
      <c r="K186" s="4">
        <v>223</v>
      </c>
      <c r="L186" s="4">
        <v>9</v>
      </c>
      <c r="M186" s="4">
        <v>3</v>
      </c>
      <c r="N186" s="4" t="s">
        <v>6</v>
      </c>
      <c r="O186" s="4">
        <v>0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0</v>
      </c>
      <c r="G187" s="4" t="s">
        <v>329</v>
      </c>
      <c r="H187" s="4" t="s">
        <v>330</v>
      </c>
      <c r="I187" s="4"/>
      <c r="J187" s="4"/>
      <c r="K187" s="4">
        <v>229</v>
      </c>
      <c r="L187" s="4">
        <v>10</v>
      </c>
      <c r="M187" s="4">
        <v>3</v>
      </c>
      <c r="N187" s="4" t="s">
        <v>6</v>
      </c>
      <c r="O187" s="4">
        <v>0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49309</v>
      </c>
      <c r="G188" s="4" t="s">
        <v>331</v>
      </c>
      <c r="H188" s="4" t="s">
        <v>332</v>
      </c>
      <c r="I188" s="4"/>
      <c r="J188" s="4"/>
      <c r="K188" s="4">
        <v>203</v>
      </c>
      <c r="L188" s="4">
        <v>11</v>
      </c>
      <c r="M188" s="4">
        <v>3</v>
      </c>
      <c r="N188" s="4" t="s">
        <v>6</v>
      </c>
      <c r="O188" s="4">
        <v>0</v>
      </c>
      <c r="P188" s="4"/>
      <c r="Q188" s="4"/>
      <c r="R188" s="4"/>
      <c r="S188" s="4"/>
      <c r="T188" s="4"/>
      <c r="U188" s="4"/>
      <c r="V188" s="4"/>
      <c r="W188" s="4">
        <v>49309</v>
      </c>
      <c r="X188" s="4">
        <v>1</v>
      </c>
      <c r="Y188" s="4">
        <v>49309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333</v>
      </c>
      <c r="H189" s="4" t="s">
        <v>334</v>
      </c>
      <c r="I189" s="4"/>
      <c r="J189" s="4"/>
      <c r="K189" s="4">
        <v>231</v>
      </c>
      <c r="L189" s="4">
        <v>12</v>
      </c>
      <c r="M189" s="4">
        <v>3</v>
      </c>
      <c r="N189" s="4" t="s">
        <v>6</v>
      </c>
      <c r="O189" s="4">
        <v>0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16863</v>
      </c>
      <c r="G190" s="4" t="s">
        <v>335</v>
      </c>
      <c r="H190" s="4" t="s">
        <v>336</v>
      </c>
      <c r="I190" s="4"/>
      <c r="J190" s="4"/>
      <c r="K190" s="4">
        <v>204</v>
      </c>
      <c r="L190" s="4">
        <v>13</v>
      </c>
      <c r="M190" s="4">
        <v>3</v>
      </c>
      <c r="N190" s="4" t="s">
        <v>6</v>
      </c>
      <c r="O190" s="4">
        <v>0</v>
      </c>
      <c r="P190" s="4"/>
      <c r="Q190" s="4"/>
      <c r="R190" s="4"/>
      <c r="S190" s="4"/>
      <c r="T190" s="4"/>
      <c r="U190" s="4"/>
      <c r="V190" s="4"/>
      <c r="W190" s="4">
        <v>16863</v>
      </c>
      <c r="X190" s="4">
        <v>1</v>
      </c>
      <c r="Y190" s="4">
        <v>16863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762148</v>
      </c>
      <c r="G191" s="4" t="s">
        <v>337</v>
      </c>
      <c r="H191" s="4" t="s">
        <v>338</v>
      </c>
      <c r="I191" s="4"/>
      <c r="J191" s="4"/>
      <c r="K191" s="4">
        <v>205</v>
      </c>
      <c r="L191" s="4">
        <v>14</v>
      </c>
      <c r="M191" s="4">
        <v>3</v>
      </c>
      <c r="N191" s="4" t="s">
        <v>6</v>
      </c>
      <c r="O191" s="4">
        <v>0</v>
      </c>
      <c r="P191" s="4"/>
      <c r="Q191" s="4"/>
      <c r="R191" s="4"/>
      <c r="S191" s="4"/>
      <c r="T191" s="4"/>
      <c r="U191" s="4"/>
      <c r="V191" s="4"/>
      <c r="W191" s="4">
        <v>762148</v>
      </c>
      <c r="X191" s="4">
        <v>1</v>
      </c>
      <c r="Y191" s="4">
        <v>762148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339</v>
      </c>
      <c r="H192" s="4" t="s">
        <v>340</v>
      </c>
      <c r="I192" s="4"/>
      <c r="J192" s="4"/>
      <c r="K192" s="4">
        <v>232</v>
      </c>
      <c r="L192" s="4">
        <v>15</v>
      </c>
      <c r="M192" s="4">
        <v>3</v>
      </c>
      <c r="N192" s="4" t="s">
        <v>6</v>
      </c>
      <c r="O192" s="4">
        <v>0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6253434</v>
      </c>
      <c r="G193" s="4" t="s">
        <v>341</v>
      </c>
      <c r="H193" s="4" t="s">
        <v>342</v>
      </c>
      <c r="I193" s="4"/>
      <c r="J193" s="4"/>
      <c r="K193" s="4">
        <v>214</v>
      </c>
      <c r="L193" s="4">
        <v>16</v>
      </c>
      <c r="M193" s="4">
        <v>3</v>
      </c>
      <c r="N193" s="4" t="s">
        <v>6</v>
      </c>
      <c r="O193" s="4">
        <v>0</v>
      </c>
      <c r="P193" s="4"/>
      <c r="Q193" s="4"/>
      <c r="R193" s="4"/>
      <c r="S193" s="4"/>
      <c r="T193" s="4"/>
      <c r="U193" s="4"/>
      <c r="V193" s="4"/>
      <c r="W193" s="4">
        <v>6253434</v>
      </c>
      <c r="X193" s="4">
        <v>1</v>
      </c>
      <c r="Y193" s="4">
        <v>6253434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0</v>
      </c>
      <c r="G194" s="4" t="s">
        <v>343</v>
      </c>
      <c r="H194" s="4" t="s">
        <v>344</v>
      </c>
      <c r="I194" s="4"/>
      <c r="J194" s="4"/>
      <c r="K194" s="4">
        <v>215</v>
      </c>
      <c r="L194" s="4">
        <v>17</v>
      </c>
      <c r="M194" s="4">
        <v>3</v>
      </c>
      <c r="N194" s="4" t="s">
        <v>6</v>
      </c>
      <c r="O194" s="4">
        <v>0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345</v>
      </c>
      <c r="H195" s="4" t="s">
        <v>346</v>
      </c>
      <c r="I195" s="4"/>
      <c r="J195" s="4"/>
      <c r="K195" s="4">
        <v>217</v>
      </c>
      <c r="L195" s="4">
        <v>18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347</v>
      </c>
      <c r="H196" s="4" t="s">
        <v>348</v>
      </c>
      <c r="I196" s="4"/>
      <c r="J196" s="4"/>
      <c r="K196" s="4">
        <v>230</v>
      </c>
      <c r="L196" s="4">
        <v>19</v>
      </c>
      <c r="M196" s="4">
        <v>3</v>
      </c>
      <c r="N196" s="4" t="s">
        <v>6</v>
      </c>
      <c r="O196" s="4">
        <v>0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349</v>
      </c>
      <c r="H197" s="4" t="s">
        <v>350</v>
      </c>
      <c r="I197" s="4"/>
      <c r="J197" s="4"/>
      <c r="K197" s="4">
        <v>206</v>
      </c>
      <c r="L197" s="4">
        <v>20</v>
      </c>
      <c r="M197" s="4">
        <v>3</v>
      </c>
      <c r="N197" s="4" t="s">
        <v>6</v>
      </c>
      <c r="O197" s="4">
        <v>0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ROUND(Source!U176,O198)</f>
        <v>1920.648072</v>
      </c>
      <c r="G198" s="4" t="s">
        <v>351</v>
      </c>
      <c r="H198" s="4" t="s">
        <v>352</v>
      </c>
      <c r="I198" s="4"/>
      <c r="J198" s="4"/>
      <c r="K198" s="4">
        <v>207</v>
      </c>
      <c r="L198" s="4">
        <v>21</v>
      </c>
      <c r="M198" s="4">
        <v>3</v>
      </c>
      <c r="N198" s="4" t="s">
        <v>6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1920.648072</v>
      </c>
      <c r="X198" s="4">
        <v>1</v>
      </c>
      <c r="Y198" s="4">
        <v>1920.648072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ROUND(Source!V176,O199)</f>
        <v>29.813479999999998</v>
      </c>
      <c r="G199" s="4" t="s">
        <v>353</v>
      </c>
      <c r="H199" s="4" t="s">
        <v>354</v>
      </c>
      <c r="I199" s="4"/>
      <c r="J199" s="4"/>
      <c r="K199" s="4">
        <v>208</v>
      </c>
      <c r="L199" s="4">
        <v>22</v>
      </c>
      <c r="M199" s="4">
        <v>3</v>
      </c>
      <c r="N199" s="4" t="s">
        <v>6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29.813479999999998</v>
      </c>
      <c r="X199" s="4">
        <v>1</v>
      </c>
      <c r="Y199" s="4">
        <v>29.813479999999998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355</v>
      </c>
      <c r="H200" s="4" t="s">
        <v>356</v>
      </c>
      <c r="I200" s="4"/>
      <c r="J200" s="4"/>
      <c r="K200" s="4">
        <v>209</v>
      </c>
      <c r="L200" s="4">
        <v>23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357</v>
      </c>
      <c r="H201" s="4" t="s">
        <v>358</v>
      </c>
      <c r="I201" s="4"/>
      <c r="J201" s="4"/>
      <c r="K201" s="4">
        <v>233</v>
      </c>
      <c r="L201" s="4">
        <v>24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755263</v>
      </c>
      <c r="G202" s="4" t="s">
        <v>359</v>
      </c>
      <c r="H202" s="4" t="s">
        <v>360</v>
      </c>
      <c r="I202" s="4"/>
      <c r="J202" s="4"/>
      <c r="K202" s="4">
        <v>210</v>
      </c>
      <c r="L202" s="4">
        <v>25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755263</v>
      </c>
      <c r="X202" s="4">
        <v>1</v>
      </c>
      <c r="Y202" s="4">
        <v>755263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482462</v>
      </c>
      <c r="G203" s="4" t="s">
        <v>361</v>
      </c>
      <c r="H203" s="4" t="s">
        <v>362</v>
      </c>
      <c r="I203" s="4"/>
      <c r="J203" s="4"/>
      <c r="K203" s="4">
        <v>211</v>
      </c>
      <c r="L203" s="4">
        <v>26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482462</v>
      </c>
      <c r="X203" s="4">
        <v>1</v>
      </c>
      <c r="Y203" s="4">
        <v>482462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6253434</v>
      </c>
      <c r="G204" s="4" t="s">
        <v>363</v>
      </c>
      <c r="H204" s="4" t="s">
        <v>364</v>
      </c>
      <c r="I204" s="4"/>
      <c r="J204" s="4"/>
      <c r="K204" s="4">
        <v>224</v>
      </c>
      <c r="L204" s="4">
        <v>27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6253434</v>
      </c>
      <c r="X204" s="4">
        <v>1</v>
      </c>
      <c r="Y204" s="4">
        <v>6253434</v>
      </c>
      <c r="Z204" s="4"/>
      <c r="AA204" s="4"/>
      <c r="AB204" s="4"/>
    </row>
    <row r="207" spans="1:28" x14ac:dyDescent="0.2">
      <c r="A207">
        <v>70</v>
      </c>
      <c r="B207">
        <v>1</v>
      </c>
      <c r="D207">
        <v>1</v>
      </c>
      <c r="E207" t="s">
        <v>365</v>
      </c>
      <c r="F207" t="s">
        <v>366</v>
      </c>
      <c r="G207">
        <v>1</v>
      </c>
      <c r="H207">
        <v>0</v>
      </c>
      <c r="I207" t="s">
        <v>6</v>
      </c>
      <c r="J207">
        <v>1</v>
      </c>
      <c r="K207">
        <v>0</v>
      </c>
      <c r="L207" t="s">
        <v>6</v>
      </c>
      <c r="M207" t="s">
        <v>6</v>
      </c>
      <c r="N207">
        <v>0</v>
      </c>
      <c r="P207" t="s">
        <v>367</v>
      </c>
    </row>
    <row r="208" spans="1:28" x14ac:dyDescent="0.2">
      <c r="A208">
        <v>70</v>
      </c>
      <c r="B208">
        <v>1</v>
      </c>
      <c r="D208">
        <v>2</v>
      </c>
      <c r="E208" t="s">
        <v>368</v>
      </c>
      <c r="F208" t="s">
        <v>369</v>
      </c>
      <c r="G208">
        <v>0</v>
      </c>
      <c r="H208">
        <v>0</v>
      </c>
      <c r="I208" t="s">
        <v>6</v>
      </c>
      <c r="J208">
        <v>1</v>
      </c>
      <c r="K208">
        <v>0</v>
      </c>
      <c r="L208" t="s">
        <v>6</v>
      </c>
      <c r="M208" t="s">
        <v>6</v>
      </c>
      <c r="N208">
        <v>0</v>
      </c>
      <c r="P208" t="s">
        <v>370</v>
      </c>
    </row>
    <row r="209" spans="1:16" x14ac:dyDescent="0.2">
      <c r="A209">
        <v>70</v>
      </c>
      <c r="B209">
        <v>1</v>
      </c>
      <c r="D209">
        <v>3</v>
      </c>
      <c r="E209" t="s">
        <v>371</v>
      </c>
      <c r="F209" t="s">
        <v>372</v>
      </c>
      <c r="G209">
        <v>0</v>
      </c>
      <c r="H209">
        <v>0</v>
      </c>
      <c r="I209" t="s">
        <v>6</v>
      </c>
      <c r="J209">
        <v>1</v>
      </c>
      <c r="K209">
        <v>0</v>
      </c>
      <c r="L209" t="s">
        <v>6</v>
      </c>
      <c r="M209" t="s">
        <v>6</v>
      </c>
      <c r="N209">
        <v>0</v>
      </c>
      <c r="P209" t="s">
        <v>373</v>
      </c>
    </row>
    <row r="210" spans="1:16" x14ac:dyDescent="0.2">
      <c r="A210">
        <v>70</v>
      </c>
      <c r="B210">
        <v>1</v>
      </c>
      <c r="D210">
        <v>4</v>
      </c>
      <c r="E210" t="s">
        <v>374</v>
      </c>
      <c r="F210" t="s">
        <v>375</v>
      </c>
      <c r="G210">
        <v>1</v>
      </c>
      <c r="H210">
        <v>0</v>
      </c>
      <c r="I210" t="s">
        <v>6</v>
      </c>
      <c r="J210">
        <v>2</v>
      </c>
      <c r="K210">
        <v>0</v>
      </c>
      <c r="L210" t="s">
        <v>6</v>
      </c>
      <c r="M210" t="s">
        <v>6</v>
      </c>
      <c r="N210">
        <v>0</v>
      </c>
      <c r="P210" t="s">
        <v>6</v>
      </c>
    </row>
    <row r="211" spans="1:16" x14ac:dyDescent="0.2">
      <c r="A211">
        <v>70</v>
      </c>
      <c r="B211">
        <v>1</v>
      </c>
      <c r="D211">
        <v>5</v>
      </c>
      <c r="E211" t="s">
        <v>376</v>
      </c>
      <c r="F211" t="s">
        <v>377</v>
      </c>
      <c r="G211">
        <v>0</v>
      </c>
      <c r="H211">
        <v>0</v>
      </c>
      <c r="I211" t="s">
        <v>6</v>
      </c>
      <c r="J211">
        <v>2</v>
      </c>
      <c r="K211">
        <v>0</v>
      </c>
      <c r="L211" t="s">
        <v>6</v>
      </c>
      <c r="M211" t="s">
        <v>6</v>
      </c>
      <c r="N211">
        <v>0</v>
      </c>
      <c r="P211" t="s">
        <v>6</v>
      </c>
    </row>
    <row r="212" spans="1:16" x14ac:dyDescent="0.2">
      <c r="A212">
        <v>70</v>
      </c>
      <c r="B212">
        <v>1</v>
      </c>
      <c r="D212">
        <v>6</v>
      </c>
      <c r="E212" t="s">
        <v>378</v>
      </c>
      <c r="F212" t="s">
        <v>379</v>
      </c>
      <c r="G212">
        <v>0</v>
      </c>
      <c r="H212">
        <v>0</v>
      </c>
      <c r="I212" t="s">
        <v>6</v>
      </c>
      <c r="J212">
        <v>2</v>
      </c>
      <c r="K212">
        <v>0</v>
      </c>
      <c r="L212" t="s">
        <v>6</v>
      </c>
      <c r="M212" t="s">
        <v>6</v>
      </c>
      <c r="N212">
        <v>0</v>
      </c>
      <c r="P212" t="s">
        <v>6</v>
      </c>
    </row>
    <row r="213" spans="1:16" x14ac:dyDescent="0.2">
      <c r="A213">
        <v>70</v>
      </c>
      <c r="B213">
        <v>1</v>
      </c>
      <c r="D213">
        <v>7</v>
      </c>
      <c r="E213" t="s">
        <v>380</v>
      </c>
      <c r="F213" t="s">
        <v>381</v>
      </c>
      <c r="G213">
        <v>0</v>
      </c>
      <c r="H213">
        <v>0</v>
      </c>
      <c r="I213" t="s">
        <v>382</v>
      </c>
      <c r="J213">
        <v>0</v>
      </c>
      <c r="K213">
        <v>0</v>
      </c>
      <c r="L213" t="s">
        <v>6</v>
      </c>
      <c r="M213" t="s">
        <v>6</v>
      </c>
      <c r="N213">
        <v>0</v>
      </c>
      <c r="P213" t="s">
        <v>383</v>
      </c>
    </row>
    <row r="214" spans="1:16" x14ac:dyDescent="0.2">
      <c r="A214">
        <v>70</v>
      </c>
      <c r="B214">
        <v>1</v>
      </c>
      <c r="D214">
        <v>8</v>
      </c>
      <c r="E214" t="s">
        <v>384</v>
      </c>
      <c r="F214" t="s">
        <v>385</v>
      </c>
      <c r="G214">
        <v>0</v>
      </c>
      <c r="H214">
        <v>0</v>
      </c>
      <c r="I214" t="s">
        <v>386</v>
      </c>
      <c r="J214">
        <v>0</v>
      </c>
      <c r="K214">
        <v>0</v>
      </c>
      <c r="L214" t="s">
        <v>6</v>
      </c>
      <c r="M214" t="s">
        <v>6</v>
      </c>
      <c r="N214">
        <v>0</v>
      </c>
      <c r="P214" t="s">
        <v>384</v>
      </c>
    </row>
    <row r="215" spans="1:16" x14ac:dyDescent="0.2">
      <c r="A215">
        <v>70</v>
      </c>
      <c r="B215">
        <v>1</v>
      </c>
      <c r="D215">
        <v>9</v>
      </c>
      <c r="E215" t="s">
        <v>387</v>
      </c>
      <c r="F215" t="s">
        <v>388</v>
      </c>
      <c r="G215">
        <v>0</v>
      </c>
      <c r="H215">
        <v>0</v>
      </c>
      <c r="I215" t="s">
        <v>389</v>
      </c>
      <c r="J215">
        <v>0</v>
      </c>
      <c r="K215">
        <v>0</v>
      </c>
      <c r="L215" t="s">
        <v>6</v>
      </c>
      <c r="M215" t="s">
        <v>6</v>
      </c>
      <c r="N215">
        <v>0</v>
      </c>
      <c r="P215" t="s">
        <v>390</v>
      </c>
    </row>
    <row r="216" spans="1:16" x14ac:dyDescent="0.2">
      <c r="A216">
        <v>70</v>
      </c>
      <c r="B216">
        <v>1</v>
      </c>
      <c r="D216">
        <v>10</v>
      </c>
      <c r="E216" t="s">
        <v>391</v>
      </c>
      <c r="F216" t="s">
        <v>392</v>
      </c>
      <c r="G216">
        <v>0</v>
      </c>
      <c r="H216">
        <v>0</v>
      </c>
      <c r="I216" t="s">
        <v>393</v>
      </c>
      <c r="J216">
        <v>0</v>
      </c>
      <c r="K216">
        <v>0</v>
      </c>
      <c r="L216" t="s">
        <v>6</v>
      </c>
      <c r="M216" t="s">
        <v>6</v>
      </c>
      <c r="N216">
        <v>0</v>
      </c>
      <c r="P216" t="s">
        <v>394</v>
      </c>
    </row>
    <row r="217" spans="1:16" x14ac:dyDescent="0.2">
      <c r="A217">
        <v>70</v>
      </c>
      <c r="B217">
        <v>1</v>
      </c>
      <c r="D217">
        <v>11</v>
      </c>
      <c r="E217" t="s">
        <v>395</v>
      </c>
      <c r="F217" t="s">
        <v>396</v>
      </c>
      <c r="G217">
        <v>0</v>
      </c>
      <c r="H217">
        <v>0</v>
      </c>
      <c r="I217" t="s">
        <v>397</v>
      </c>
      <c r="J217">
        <v>0</v>
      </c>
      <c r="K217">
        <v>0</v>
      </c>
      <c r="L217" t="s">
        <v>6</v>
      </c>
      <c r="M217" t="s">
        <v>6</v>
      </c>
      <c r="N217">
        <v>0</v>
      </c>
      <c r="P217" t="s">
        <v>398</v>
      </c>
    </row>
    <row r="218" spans="1:16" x14ac:dyDescent="0.2">
      <c r="A218">
        <v>70</v>
      </c>
      <c r="B218">
        <v>1</v>
      </c>
      <c r="D218">
        <v>12</v>
      </c>
      <c r="E218" t="s">
        <v>399</v>
      </c>
      <c r="F218" t="s">
        <v>400</v>
      </c>
      <c r="G218">
        <v>0</v>
      </c>
      <c r="H218">
        <v>0</v>
      </c>
      <c r="I218" t="s">
        <v>6</v>
      </c>
      <c r="J218">
        <v>0</v>
      </c>
      <c r="K218">
        <v>0</v>
      </c>
      <c r="L218" t="s">
        <v>6</v>
      </c>
      <c r="M218" t="s">
        <v>6</v>
      </c>
      <c r="N218">
        <v>0</v>
      </c>
      <c r="P218" t="s">
        <v>401</v>
      </c>
    </row>
    <row r="219" spans="1:16" x14ac:dyDescent="0.2">
      <c r="A219">
        <v>70</v>
      </c>
      <c r="B219">
        <v>1</v>
      </c>
      <c r="D219">
        <v>1</v>
      </c>
      <c r="E219" t="s">
        <v>402</v>
      </c>
      <c r="F219" t="s">
        <v>403</v>
      </c>
      <c r="G219">
        <v>0.9</v>
      </c>
      <c r="H219">
        <v>1</v>
      </c>
      <c r="I219" t="s">
        <v>404</v>
      </c>
      <c r="J219">
        <v>0</v>
      </c>
      <c r="K219">
        <v>0</v>
      </c>
      <c r="L219" t="s">
        <v>6</v>
      </c>
      <c r="M219" t="s">
        <v>6</v>
      </c>
      <c r="N219">
        <v>0</v>
      </c>
      <c r="P219" t="s">
        <v>405</v>
      </c>
    </row>
    <row r="220" spans="1:16" x14ac:dyDescent="0.2">
      <c r="A220">
        <v>70</v>
      </c>
      <c r="B220">
        <v>1</v>
      </c>
      <c r="D220">
        <v>2</v>
      </c>
      <c r="E220" t="s">
        <v>406</v>
      </c>
      <c r="F220" t="s">
        <v>407</v>
      </c>
      <c r="G220">
        <v>0.85</v>
      </c>
      <c r="H220">
        <v>1</v>
      </c>
      <c r="I220" t="s">
        <v>408</v>
      </c>
      <c r="J220">
        <v>0</v>
      </c>
      <c r="K220">
        <v>0</v>
      </c>
      <c r="L220" t="s">
        <v>6</v>
      </c>
      <c r="M220" t="s">
        <v>6</v>
      </c>
      <c r="N220">
        <v>0</v>
      </c>
      <c r="P220" t="s">
        <v>409</v>
      </c>
    </row>
    <row r="221" spans="1:16" x14ac:dyDescent="0.2">
      <c r="A221">
        <v>70</v>
      </c>
      <c r="B221">
        <v>1</v>
      </c>
      <c r="D221">
        <v>3</v>
      </c>
      <c r="E221" t="s">
        <v>410</v>
      </c>
      <c r="F221" t="s">
        <v>411</v>
      </c>
      <c r="G221">
        <v>1.03</v>
      </c>
      <c r="H221">
        <v>0</v>
      </c>
      <c r="I221" t="s">
        <v>6</v>
      </c>
      <c r="J221">
        <v>0</v>
      </c>
      <c r="K221">
        <v>0</v>
      </c>
      <c r="L221" t="s">
        <v>6</v>
      </c>
      <c r="M221" t="s">
        <v>6</v>
      </c>
      <c r="N221">
        <v>0</v>
      </c>
      <c r="P221" t="s">
        <v>412</v>
      </c>
    </row>
    <row r="222" spans="1:16" x14ac:dyDescent="0.2">
      <c r="A222">
        <v>70</v>
      </c>
      <c r="B222">
        <v>1</v>
      </c>
      <c r="D222">
        <v>4</v>
      </c>
      <c r="E222" t="s">
        <v>413</v>
      </c>
      <c r="F222" t="s">
        <v>414</v>
      </c>
      <c r="G222">
        <v>1.0900000000000001</v>
      </c>
      <c r="H222">
        <v>0</v>
      </c>
      <c r="I222" t="s">
        <v>6</v>
      </c>
      <c r="J222">
        <v>0</v>
      </c>
      <c r="K222">
        <v>0</v>
      </c>
      <c r="L222" t="s">
        <v>6</v>
      </c>
      <c r="M222" t="s">
        <v>6</v>
      </c>
      <c r="N222">
        <v>0</v>
      </c>
      <c r="P222" t="s">
        <v>415</v>
      </c>
    </row>
    <row r="223" spans="1:16" x14ac:dyDescent="0.2">
      <c r="A223">
        <v>70</v>
      </c>
      <c r="B223">
        <v>1</v>
      </c>
      <c r="D223">
        <v>5</v>
      </c>
      <c r="E223" t="s">
        <v>416</v>
      </c>
      <c r="F223" t="s">
        <v>417</v>
      </c>
      <c r="G223">
        <v>7</v>
      </c>
      <c r="H223">
        <v>0</v>
      </c>
      <c r="I223" t="s">
        <v>6</v>
      </c>
      <c r="J223">
        <v>0</v>
      </c>
      <c r="K223">
        <v>0</v>
      </c>
      <c r="L223" t="s">
        <v>6</v>
      </c>
      <c r="M223" t="s">
        <v>6</v>
      </c>
      <c r="N223">
        <v>0</v>
      </c>
      <c r="P223" t="s">
        <v>6</v>
      </c>
    </row>
    <row r="224" spans="1:16" x14ac:dyDescent="0.2">
      <c r="A224">
        <v>70</v>
      </c>
      <c r="B224">
        <v>1</v>
      </c>
      <c r="D224">
        <v>6</v>
      </c>
      <c r="E224" t="s">
        <v>418</v>
      </c>
      <c r="F224" t="s">
        <v>6</v>
      </c>
      <c r="G224">
        <v>2</v>
      </c>
      <c r="H224">
        <v>0</v>
      </c>
      <c r="I224" t="s">
        <v>6</v>
      </c>
      <c r="J224">
        <v>0</v>
      </c>
      <c r="K224">
        <v>0</v>
      </c>
      <c r="L224" t="s">
        <v>6</v>
      </c>
      <c r="M224" t="s">
        <v>6</v>
      </c>
      <c r="N224">
        <v>0</v>
      </c>
      <c r="P224" t="s">
        <v>6</v>
      </c>
    </row>
    <row r="226" spans="1:40" x14ac:dyDescent="0.2">
      <c r="A226">
        <v>-1</v>
      </c>
    </row>
    <row r="228" spans="1:40" x14ac:dyDescent="0.2">
      <c r="A228" s="3">
        <v>75</v>
      </c>
      <c r="B228" s="3" t="s">
        <v>419</v>
      </c>
      <c r="C228" s="3">
        <v>2026</v>
      </c>
      <c r="D228" s="3">
        <v>2</v>
      </c>
      <c r="E228" s="3">
        <v>0</v>
      </c>
      <c r="F228" s="3">
        <v>0</v>
      </c>
      <c r="G228" s="3">
        <v>0</v>
      </c>
      <c r="H228" s="3">
        <v>1</v>
      </c>
      <c r="I228" s="3">
        <v>0</v>
      </c>
      <c r="J228" s="3">
        <v>4</v>
      </c>
      <c r="K228" s="3">
        <v>0</v>
      </c>
      <c r="L228" s="3">
        <v>0</v>
      </c>
      <c r="M228" s="3">
        <v>0</v>
      </c>
      <c r="N228" s="3">
        <v>92821788</v>
      </c>
      <c r="O228" s="3">
        <v>1</v>
      </c>
    </row>
    <row r="229" spans="1:40" x14ac:dyDescent="0.2">
      <c r="A229" s="5">
        <v>3</v>
      </c>
      <c r="B229" s="5" t="s">
        <v>420</v>
      </c>
      <c r="C229" s="5">
        <v>1</v>
      </c>
      <c r="D229" s="5">
        <v>9.92</v>
      </c>
      <c r="E229" s="5">
        <v>15.72</v>
      </c>
      <c r="F229" s="5">
        <v>44.85</v>
      </c>
      <c r="G229" s="5">
        <v>44.85</v>
      </c>
      <c r="H229" s="5">
        <v>1</v>
      </c>
      <c r="I229" s="5">
        <v>1</v>
      </c>
      <c r="J229" s="5">
        <v>2</v>
      </c>
      <c r="K229" s="5">
        <v>1</v>
      </c>
      <c r="L229" s="5">
        <v>1</v>
      </c>
      <c r="M229" s="5">
        <v>1</v>
      </c>
      <c r="N229" s="5">
        <v>9.92</v>
      </c>
      <c r="O229" s="5">
        <v>1</v>
      </c>
      <c r="P229" s="5">
        <v>1</v>
      </c>
      <c r="Q229" s="5">
        <v>1</v>
      </c>
      <c r="R229" s="5">
        <v>1</v>
      </c>
      <c r="S229" s="5" t="s">
        <v>6</v>
      </c>
      <c r="T229" s="5" t="s">
        <v>6</v>
      </c>
      <c r="U229" s="5" t="s">
        <v>6</v>
      </c>
      <c r="V229" s="5" t="s">
        <v>6</v>
      </c>
      <c r="W229" s="5" t="s">
        <v>6</v>
      </c>
      <c r="X229" s="5" t="s">
        <v>6</v>
      </c>
      <c r="Y229" s="5" t="s">
        <v>6</v>
      </c>
      <c r="Z229" s="5" t="s">
        <v>6</v>
      </c>
      <c r="AA229" s="5" t="s">
        <v>6</v>
      </c>
      <c r="AB229" s="5" t="s">
        <v>6</v>
      </c>
      <c r="AC229" s="5" t="s">
        <v>6</v>
      </c>
      <c r="AD229" s="5" t="s">
        <v>6</v>
      </c>
      <c r="AE229" s="5" t="s">
        <v>6</v>
      </c>
      <c r="AF229" s="5" t="s">
        <v>6</v>
      </c>
      <c r="AG229" s="5" t="s">
        <v>6</v>
      </c>
      <c r="AH229" s="5" t="s">
        <v>6</v>
      </c>
      <c r="AI229" s="5"/>
      <c r="AJ229" s="5"/>
      <c r="AK229" s="5"/>
      <c r="AL229" s="5"/>
      <c r="AM229" s="5"/>
      <c r="AN229" s="5">
        <v>92821789</v>
      </c>
    </row>
    <row r="233" spans="1:4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7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532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92821788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ROUND((Source!F163)/1000,2)</f>
        <v>6253.43</v>
      </c>
      <c r="F16" s="7">
        <f>ROUND((Source!F164)/1000,2)</f>
        <v>0</v>
      </c>
      <c r="G16" s="7">
        <f>ROUND((Source!F155)/1000,2)</f>
        <v>0</v>
      </c>
      <c r="H16" s="7">
        <f>ROUND((Source!F165)/1000+(Source!F166)/1000,2)</f>
        <v>0</v>
      </c>
      <c r="I16" s="7">
        <f>E16+F16+G16+H16</f>
        <v>6253.43</v>
      </c>
      <c r="J16" s="7">
        <f>ROUND((Source!F161+Source!F160)/1000,2)</f>
        <v>779.01</v>
      </c>
      <c r="K16" s="7">
        <v>9219.9599999999991</v>
      </c>
      <c r="L16" s="7">
        <v>0</v>
      </c>
      <c r="M16" s="7">
        <v>0</v>
      </c>
      <c r="N16" s="7">
        <f>I16+L16+M16</f>
        <v>6253.43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5015709</v>
      </c>
      <c r="AU16" s="7">
        <v>4204252</v>
      </c>
      <c r="AV16" s="7">
        <v>0</v>
      </c>
      <c r="AW16" s="7">
        <v>0</v>
      </c>
      <c r="AX16" s="7">
        <v>0</v>
      </c>
      <c r="AY16" s="7">
        <v>49309</v>
      </c>
      <c r="AZ16" s="7">
        <v>16863</v>
      </c>
      <c r="BA16" s="7">
        <v>762148</v>
      </c>
      <c r="BB16" s="7">
        <v>6253434</v>
      </c>
      <c r="BC16" s="7">
        <v>0</v>
      </c>
      <c r="BD16" s="7">
        <v>0</v>
      </c>
      <c r="BE16" s="7">
        <v>0</v>
      </c>
      <c r="BF16" s="7">
        <v>1920.648072</v>
      </c>
      <c r="BG16" s="7">
        <v>29.813479999999998</v>
      </c>
      <c r="BH16" s="7">
        <v>0</v>
      </c>
      <c r="BI16" s="7">
        <v>755263</v>
      </c>
      <c r="BJ16" s="7">
        <v>482462</v>
      </c>
      <c r="BK16" s="7">
        <v>6253434</v>
      </c>
    </row>
    <row r="18" spans="1:16" x14ac:dyDescent="0.2">
      <c r="A18">
        <v>51</v>
      </c>
      <c r="E18">
        <v>6253.43</v>
      </c>
      <c r="F18">
        <v>0</v>
      </c>
      <c r="G18">
        <v>0</v>
      </c>
      <c r="H18">
        <v>0</v>
      </c>
      <c r="I18">
        <v>6253.43</v>
      </c>
      <c r="J18">
        <v>779.01</v>
      </c>
      <c r="K18">
        <v>9219.9599999999991</v>
      </c>
      <c r="L18">
        <v>0</v>
      </c>
      <c r="M18">
        <v>0</v>
      </c>
      <c r="N18">
        <v>6253.43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5015709</v>
      </c>
      <c r="G20" s="4" t="s">
        <v>311</v>
      </c>
      <c r="H20" s="4" t="s">
        <v>312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4204252</v>
      </c>
      <c r="G21" s="4" t="s">
        <v>313</v>
      </c>
      <c r="H21" s="4" t="s">
        <v>314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315</v>
      </c>
      <c r="H22" s="4" t="s">
        <v>316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4204252</v>
      </c>
      <c r="G23" s="4" t="s">
        <v>317</v>
      </c>
      <c r="H23" s="4" t="s">
        <v>318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4204252</v>
      </c>
      <c r="G24" s="4" t="s">
        <v>319</v>
      </c>
      <c r="H24" s="4" t="s">
        <v>320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321</v>
      </c>
      <c r="H25" s="4" t="s">
        <v>322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4204252</v>
      </c>
      <c r="G26" s="4" t="s">
        <v>323</v>
      </c>
      <c r="H26" s="4" t="s">
        <v>324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325</v>
      </c>
      <c r="H27" s="4" t="s">
        <v>326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327</v>
      </c>
      <c r="H28" s="4" t="s">
        <v>328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329</v>
      </c>
      <c r="H29" s="4" t="s">
        <v>330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49309</v>
      </c>
      <c r="G30" s="4" t="s">
        <v>331</v>
      </c>
      <c r="H30" s="4" t="s">
        <v>332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333</v>
      </c>
      <c r="H31" s="4" t="s">
        <v>334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16863</v>
      </c>
      <c r="G32" s="4" t="s">
        <v>335</v>
      </c>
      <c r="H32" s="4" t="s">
        <v>336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762148</v>
      </c>
      <c r="G33" s="4" t="s">
        <v>337</v>
      </c>
      <c r="H33" s="4" t="s">
        <v>338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339</v>
      </c>
      <c r="H34" s="4" t="s">
        <v>340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6253434</v>
      </c>
      <c r="G35" s="4" t="s">
        <v>341</v>
      </c>
      <c r="H35" s="4" t="s">
        <v>342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343</v>
      </c>
      <c r="H36" s="4" t="s">
        <v>344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345</v>
      </c>
      <c r="H37" s="4" t="s">
        <v>346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347</v>
      </c>
      <c r="H38" s="4" t="s">
        <v>348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349</v>
      </c>
      <c r="H39" s="4" t="s">
        <v>350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1920.648072</v>
      </c>
      <c r="G40" s="4" t="s">
        <v>351</v>
      </c>
      <c r="H40" s="4" t="s">
        <v>352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29.813479999999998</v>
      </c>
      <c r="G41" s="4" t="s">
        <v>353</v>
      </c>
      <c r="H41" s="4" t="s">
        <v>354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355</v>
      </c>
      <c r="H42" s="4" t="s">
        <v>356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357</v>
      </c>
      <c r="H43" s="4" t="s">
        <v>358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755263</v>
      </c>
      <c r="G44" s="4" t="s">
        <v>359</v>
      </c>
      <c r="H44" s="4" t="s">
        <v>360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482462</v>
      </c>
      <c r="G45" s="4" t="s">
        <v>361</v>
      </c>
      <c r="H45" s="4" t="s">
        <v>362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6253434</v>
      </c>
      <c r="G46" s="4" t="s">
        <v>363</v>
      </c>
      <c r="H46" s="4" t="s">
        <v>364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419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92821788</v>
      </c>
      <c r="O51" s="3">
        <v>1</v>
      </c>
    </row>
    <row r="52" spans="1:40" x14ac:dyDescent="0.2">
      <c r="A52" s="5">
        <v>3</v>
      </c>
      <c r="B52" s="5" t="s">
        <v>420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92821789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92821788</v>
      </c>
      <c r="C1">
        <v>92821909</v>
      </c>
      <c r="D1">
        <v>48043837</v>
      </c>
      <c r="E1">
        <v>68</v>
      </c>
      <c r="F1">
        <v>1</v>
      </c>
      <c r="G1">
        <v>1</v>
      </c>
      <c r="H1">
        <v>1</v>
      </c>
      <c r="I1" t="s">
        <v>422</v>
      </c>
      <c r="J1" t="s">
        <v>6</v>
      </c>
      <c r="K1" t="s">
        <v>423</v>
      </c>
      <c r="L1">
        <v>1191</v>
      </c>
      <c r="N1">
        <v>1013</v>
      </c>
      <c r="O1" t="s">
        <v>424</v>
      </c>
      <c r="P1" t="s">
        <v>424</v>
      </c>
      <c r="Q1">
        <v>1</v>
      </c>
      <c r="W1">
        <v>0</v>
      </c>
      <c r="X1">
        <v>1049124552</v>
      </c>
      <c r="Y1">
        <f t="shared" ref="Y1:Y6" si="0">AT1</f>
        <v>121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121</v>
      </c>
      <c r="AU1" t="s">
        <v>6</v>
      </c>
      <c r="AV1">
        <v>1</v>
      </c>
      <c r="AW1">
        <v>2</v>
      </c>
      <c r="AX1">
        <v>92821918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ROUND(AT1*Source!I29*AH1*AL1,0)</f>
        <v>98785</v>
      </c>
      <c r="CV1">
        <f>ROUND(Y1*Source!I29,7)</f>
        <v>258.214</v>
      </c>
      <c r="CW1">
        <v>0</v>
      </c>
      <c r="CX1">
        <f>ROUND(Y1*Source!I29,7)</f>
        <v>258.214</v>
      </c>
      <c r="CY1">
        <f>AD1</f>
        <v>382.57</v>
      </c>
      <c r="CZ1">
        <f>AH1</f>
        <v>8.5299999999999994</v>
      </c>
      <c r="DA1">
        <f>AL1</f>
        <v>44.85</v>
      </c>
      <c r="DB1">
        <f t="shared" ref="DB1:DB6" si="1">ROUND(ROUND(AT1*CZ1,2),2)</f>
        <v>1032.1300000000001</v>
      </c>
      <c r="DC1">
        <f t="shared" ref="DC1:DC6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98896</v>
      </c>
      <c r="DJ1">
        <f>DI1</f>
        <v>98896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ROW(Source!A29)</f>
        <v>29</v>
      </c>
      <c r="B2">
        <v>92821788</v>
      </c>
      <c r="C2">
        <v>92821909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425</v>
      </c>
      <c r="J2" t="s">
        <v>6</v>
      </c>
      <c r="K2" t="s">
        <v>426</v>
      </c>
      <c r="L2">
        <v>1191</v>
      </c>
      <c r="N2">
        <v>1013</v>
      </c>
      <c r="O2" t="s">
        <v>424</v>
      </c>
      <c r="P2" t="s">
        <v>424</v>
      </c>
      <c r="Q2">
        <v>1</v>
      </c>
      <c r="W2">
        <v>0</v>
      </c>
      <c r="X2">
        <v>-1417349443</v>
      </c>
      <c r="Y2">
        <f t="shared" si="0"/>
        <v>4.1100000000000003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4.1100000000000003</v>
      </c>
      <c r="AU2" t="s">
        <v>6</v>
      </c>
      <c r="AV2">
        <v>2</v>
      </c>
      <c r="AW2">
        <v>2</v>
      </c>
      <c r="AX2">
        <v>92821919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8.77074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8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ROW(Source!A29)</f>
        <v>29</v>
      </c>
      <c r="B3">
        <v>92821788</v>
      </c>
      <c r="C3">
        <v>92821909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427</v>
      </c>
      <c r="J3" t="s">
        <v>428</v>
      </c>
      <c r="K3" t="s">
        <v>429</v>
      </c>
      <c r="L3">
        <v>1367</v>
      </c>
      <c r="N3">
        <v>1011</v>
      </c>
      <c r="O3" t="s">
        <v>430</v>
      </c>
      <c r="P3" t="s">
        <v>430</v>
      </c>
      <c r="Q3">
        <v>1</v>
      </c>
      <c r="W3">
        <v>0</v>
      </c>
      <c r="X3">
        <v>1227913401</v>
      </c>
      <c r="Y3">
        <f t="shared" si="0"/>
        <v>4.1100000000000003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4.1100000000000003</v>
      </c>
      <c r="AU3" t="s">
        <v>6</v>
      </c>
      <c r="AV3">
        <v>0</v>
      </c>
      <c r="AW3">
        <v>2</v>
      </c>
      <c r="AX3">
        <v>92821920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ROUND(Y3*Source!I29*DO3,7)</f>
        <v>0</v>
      </c>
      <c r="CX3">
        <f>ROUND(Y3*Source!I29,7)</f>
        <v>8.77074</v>
      </c>
      <c r="CY3">
        <f>AB3</f>
        <v>1358.21</v>
      </c>
      <c r="CZ3">
        <f>AF3</f>
        <v>86.4</v>
      </c>
      <c r="DA3">
        <f>AJ3</f>
        <v>15.72</v>
      </c>
      <c r="DB3">
        <f t="shared" si="1"/>
        <v>355.1</v>
      </c>
      <c r="DC3">
        <f t="shared" si="2"/>
        <v>55.49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11911</v>
      </c>
      <c r="DH3">
        <f>ROUND(ROUND(AG3*AK3,0)*CX3,0)</f>
        <v>5306</v>
      </c>
      <c r="DI3">
        <f t="shared" si="3"/>
        <v>0</v>
      </c>
      <c r="DJ3">
        <f>DG3</f>
        <v>11911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92821788</v>
      </c>
      <c r="C4">
        <v>92821909</v>
      </c>
      <c r="D4">
        <v>49523203</v>
      </c>
      <c r="E4">
        <v>1</v>
      </c>
      <c r="F4">
        <v>1</v>
      </c>
      <c r="G4">
        <v>1</v>
      </c>
      <c r="H4">
        <v>3</v>
      </c>
      <c r="I4" t="s">
        <v>431</v>
      </c>
      <c r="J4" t="s">
        <v>432</v>
      </c>
      <c r="K4" t="s">
        <v>433</v>
      </c>
      <c r="L4">
        <v>1339</v>
      </c>
      <c r="N4">
        <v>1007</v>
      </c>
      <c r="O4" t="s">
        <v>32</v>
      </c>
      <c r="P4" t="s">
        <v>32</v>
      </c>
      <c r="Q4">
        <v>1</v>
      </c>
      <c r="W4">
        <v>0</v>
      </c>
      <c r="X4">
        <v>-143474561</v>
      </c>
      <c r="Y4">
        <f t="shared" si="0"/>
        <v>0.3</v>
      </c>
      <c r="AA4">
        <v>24.2</v>
      </c>
      <c r="AB4">
        <v>0</v>
      </c>
      <c r="AC4">
        <v>0</v>
      </c>
      <c r="AD4">
        <v>0</v>
      </c>
      <c r="AE4">
        <v>2.44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0.3</v>
      </c>
      <c r="AU4" t="s">
        <v>6</v>
      </c>
      <c r="AV4">
        <v>0</v>
      </c>
      <c r="AW4">
        <v>2</v>
      </c>
      <c r="AX4">
        <v>92821921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0.64019999999999999</v>
      </c>
      <c r="CY4">
        <f>AA4</f>
        <v>24.2</v>
      </c>
      <c r="CZ4">
        <f>AE4</f>
        <v>2.44</v>
      </c>
      <c r="DA4">
        <f>AI4</f>
        <v>9.92</v>
      </c>
      <c r="DB4">
        <f t="shared" si="1"/>
        <v>0.73</v>
      </c>
      <c r="DC4">
        <f t="shared" si="2"/>
        <v>0</v>
      </c>
      <c r="DD4" t="s">
        <v>6</v>
      </c>
      <c r="DE4" t="s">
        <v>6</v>
      </c>
      <c r="DF4">
        <f>ROUND(ROUND(AE4*AI4,0)*CX4,0)</f>
        <v>15</v>
      </c>
      <c r="DG4">
        <f t="shared" ref="DG4:DG10" si="4">ROUND(ROUND(AF4,0)*CX4,0)</f>
        <v>0</v>
      </c>
      <c r="DH4">
        <f t="shared" ref="DH4:DH9" si="5">ROUND(ROUND(AG4,0)*CX4,0)</f>
        <v>0</v>
      </c>
      <c r="DI4">
        <f t="shared" si="3"/>
        <v>0</v>
      </c>
      <c r="DJ4">
        <f>DF4</f>
        <v>15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92821788</v>
      </c>
      <c r="C5">
        <v>92821909</v>
      </c>
      <c r="D5">
        <v>48074349</v>
      </c>
      <c r="E5">
        <v>1</v>
      </c>
      <c r="F5">
        <v>1</v>
      </c>
      <c r="G5">
        <v>1</v>
      </c>
      <c r="H5">
        <v>3</v>
      </c>
      <c r="I5" t="s">
        <v>434</v>
      </c>
      <c r="J5" t="s">
        <v>435</v>
      </c>
      <c r="K5" t="s">
        <v>436</v>
      </c>
      <c r="L5">
        <v>1348</v>
      </c>
      <c r="N5">
        <v>1009</v>
      </c>
      <c r="O5" t="s">
        <v>46</v>
      </c>
      <c r="P5" t="s">
        <v>46</v>
      </c>
      <c r="Q5">
        <v>1000</v>
      </c>
      <c r="W5">
        <v>0</v>
      </c>
      <c r="X5">
        <v>-1997499102</v>
      </c>
      <c r="Y5">
        <f t="shared" si="0"/>
        <v>2.3E-3</v>
      </c>
      <c r="AA5">
        <v>59410.879999999997</v>
      </c>
      <c r="AB5">
        <v>0</v>
      </c>
      <c r="AC5">
        <v>0</v>
      </c>
      <c r="AD5">
        <v>0</v>
      </c>
      <c r="AE5">
        <v>5989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2.3E-3</v>
      </c>
      <c r="AU5" t="s">
        <v>6</v>
      </c>
      <c r="AV5">
        <v>0</v>
      </c>
      <c r="AW5">
        <v>2</v>
      </c>
      <c r="AX5">
        <v>92821924</v>
      </c>
      <c r="AY5">
        <v>1</v>
      </c>
      <c r="AZ5">
        <v>0</v>
      </c>
      <c r="BA5">
        <v>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4.9081999999999997E-3</v>
      </c>
      <c r="CY5">
        <f>AA5</f>
        <v>59410.879999999997</v>
      </c>
      <c r="CZ5">
        <f>AE5</f>
        <v>5989</v>
      </c>
      <c r="DA5">
        <f>AI5</f>
        <v>9.92</v>
      </c>
      <c r="DB5">
        <f t="shared" si="1"/>
        <v>13.77</v>
      </c>
      <c r="DC5">
        <f t="shared" si="2"/>
        <v>0</v>
      </c>
      <c r="DD5" t="s">
        <v>6</v>
      </c>
      <c r="DE5" t="s">
        <v>6</v>
      </c>
      <c r="DF5">
        <f>ROUND(ROUND(AE5*AI5,0)*CX5,0)</f>
        <v>292</v>
      </c>
      <c r="DG5">
        <f t="shared" si="4"/>
        <v>0</v>
      </c>
      <c r="DH5">
        <f t="shared" si="5"/>
        <v>0</v>
      </c>
      <c r="DI5">
        <f t="shared" si="3"/>
        <v>0</v>
      </c>
      <c r="DJ5">
        <f>DF5</f>
        <v>292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ROW(Source!A29)</f>
        <v>29</v>
      </c>
      <c r="B6">
        <v>92821788</v>
      </c>
      <c r="C6">
        <v>92821909</v>
      </c>
      <c r="D6">
        <v>48079770</v>
      </c>
      <c r="E6">
        <v>1</v>
      </c>
      <c r="F6">
        <v>1</v>
      </c>
      <c r="G6">
        <v>1</v>
      </c>
      <c r="H6">
        <v>3</v>
      </c>
      <c r="I6" t="s">
        <v>437</v>
      </c>
      <c r="J6" t="s">
        <v>438</v>
      </c>
      <c r="K6" t="s">
        <v>439</v>
      </c>
      <c r="L6">
        <v>1339</v>
      </c>
      <c r="N6">
        <v>1007</v>
      </c>
      <c r="O6" t="s">
        <v>32</v>
      </c>
      <c r="P6" t="s">
        <v>32</v>
      </c>
      <c r="Q6">
        <v>1</v>
      </c>
      <c r="W6">
        <v>0</v>
      </c>
      <c r="X6">
        <v>170811211</v>
      </c>
      <c r="Y6">
        <f t="shared" si="0"/>
        <v>1.6E-2</v>
      </c>
      <c r="AA6">
        <v>10475.52</v>
      </c>
      <c r="AB6">
        <v>0</v>
      </c>
      <c r="AC6">
        <v>0</v>
      </c>
      <c r="AD6">
        <v>0</v>
      </c>
      <c r="AE6">
        <v>1056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1.6E-2</v>
      </c>
      <c r="AU6" t="s">
        <v>6</v>
      </c>
      <c r="AV6">
        <v>0</v>
      </c>
      <c r="AW6">
        <v>2</v>
      </c>
      <c r="AX6">
        <v>92821925</v>
      </c>
      <c r="AY6">
        <v>1</v>
      </c>
      <c r="AZ6">
        <v>0</v>
      </c>
      <c r="BA6">
        <v>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3.4144000000000001E-2</v>
      </c>
      <c r="CY6">
        <f>AA6</f>
        <v>10475.52</v>
      </c>
      <c r="CZ6">
        <f>AE6</f>
        <v>1056</v>
      </c>
      <c r="DA6">
        <f>AI6</f>
        <v>9.92</v>
      </c>
      <c r="DB6">
        <f t="shared" si="1"/>
        <v>16.899999999999999</v>
      </c>
      <c r="DC6">
        <f t="shared" si="2"/>
        <v>0</v>
      </c>
      <c r="DD6" t="s">
        <v>6</v>
      </c>
      <c r="DE6" t="s">
        <v>6</v>
      </c>
      <c r="DF6">
        <f>ROUND(ROUND(AE6*AI6,0)*CX6,0)</f>
        <v>358</v>
      </c>
      <c r="DG6">
        <f t="shared" si="4"/>
        <v>0</v>
      </c>
      <c r="DH6">
        <f t="shared" si="5"/>
        <v>0</v>
      </c>
      <c r="DI6">
        <f t="shared" si="3"/>
        <v>0</v>
      </c>
      <c r="DJ6">
        <f>DF6</f>
        <v>358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ROW(Source!A29)</f>
        <v>29</v>
      </c>
      <c r="B7">
        <v>92821788</v>
      </c>
      <c r="C7">
        <v>92821909</v>
      </c>
      <c r="D7">
        <v>0</v>
      </c>
      <c r="E7">
        <v>0</v>
      </c>
      <c r="F7">
        <v>1</v>
      </c>
      <c r="G7">
        <v>1</v>
      </c>
      <c r="H7">
        <v>3</v>
      </c>
      <c r="I7" t="s">
        <v>30</v>
      </c>
      <c r="J7" t="s">
        <v>33</v>
      </c>
      <c r="K7" t="s">
        <v>31</v>
      </c>
      <c r="L7">
        <v>1339</v>
      </c>
      <c r="N7">
        <v>1007</v>
      </c>
      <c r="O7" t="s">
        <v>32</v>
      </c>
      <c r="P7" t="s">
        <v>32</v>
      </c>
      <c r="Q7">
        <v>1</v>
      </c>
      <c r="W7">
        <v>0</v>
      </c>
      <c r="X7">
        <v>-1626879999</v>
      </c>
      <c r="Y7">
        <f>(AT7*ROUND(0.9,7))</f>
        <v>2.0699999999999998</v>
      </c>
      <c r="AA7">
        <v>4508.2</v>
      </c>
      <c r="AB7">
        <v>0</v>
      </c>
      <c r="AC7">
        <v>0</v>
      </c>
      <c r="AD7">
        <v>0</v>
      </c>
      <c r="AE7">
        <v>4598.3599999999997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2.2999999999999998</v>
      </c>
      <c r="AU7" t="s">
        <v>37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4.4173799999999996</v>
      </c>
      <c r="CY7">
        <f>AA7</f>
        <v>4508.2</v>
      </c>
      <c r="CZ7">
        <f>AE7</f>
        <v>4598.3599999999997</v>
      </c>
      <c r="DA7">
        <f>AI7</f>
        <v>9.92</v>
      </c>
      <c r="DB7">
        <f>ROUND((ROUND(AT7*CZ7,2)*ROUND(0.9,7)),2)</f>
        <v>9518.61</v>
      </c>
      <c r="DC7">
        <f>ROUND((ROUND(AT7*AG7,2)*ROUND(0.9,7)),2)</f>
        <v>0</v>
      </c>
      <c r="DD7" t="s">
        <v>6</v>
      </c>
      <c r="DE7" t="s">
        <v>6</v>
      </c>
      <c r="DF7">
        <f>ROUND(ROUND(AE7*AI7,0)*CX7,0)</f>
        <v>201503</v>
      </c>
      <c r="DG7">
        <f t="shared" si="4"/>
        <v>0</v>
      </c>
      <c r="DH7">
        <f t="shared" si="5"/>
        <v>0</v>
      </c>
      <c r="DI7">
        <f t="shared" si="3"/>
        <v>0</v>
      </c>
      <c r="DJ7">
        <f>DF7</f>
        <v>201503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ROW(Source!A29)</f>
        <v>29</v>
      </c>
      <c r="B8">
        <v>92821788</v>
      </c>
      <c r="C8">
        <v>92821909</v>
      </c>
      <c r="D8">
        <v>0</v>
      </c>
      <c r="E8">
        <v>1</v>
      </c>
      <c r="F8">
        <v>1</v>
      </c>
      <c r="G8">
        <v>1</v>
      </c>
      <c r="H8">
        <v>3</v>
      </c>
      <c r="I8" t="s">
        <v>39</v>
      </c>
      <c r="J8" t="s">
        <v>6</v>
      </c>
      <c r="K8" t="s">
        <v>40</v>
      </c>
      <c r="L8">
        <v>1407</v>
      </c>
      <c r="N8">
        <v>1013</v>
      </c>
      <c r="O8" t="s">
        <v>41</v>
      </c>
      <c r="P8" t="s">
        <v>41</v>
      </c>
      <c r="Q8">
        <v>1</v>
      </c>
      <c r="W8">
        <v>0</v>
      </c>
      <c r="X8">
        <v>-16582172</v>
      </c>
      <c r="Y8">
        <f>(AT8*ROUND(0.77,7))</f>
        <v>3.85</v>
      </c>
      <c r="AA8">
        <v>15970</v>
      </c>
      <c r="AB8">
        <v>0</v>
      </c>
      <c r="AC8">
        <v>0</v>
      </c>
      <c r="AD8">
        <v>0</v>
      </c>
      <c r="AE8">
        <v>16289.4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6</v>
      </c>
      <c r="AT8">
        <v>5</v>
      </c>
      <c r="AU8" t="s">
        <v>43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8.2158999999999995</v>
      </c>
      <c r="CY8">
        <f>AA8</f>
        <v>15970</v>
      </c>
      <c r="CZ8">
        <f>AE8</f>
        <v>16289.4</v>
      </c>
      <c r="DA8">
        <f>AI8</f>
        <v>9.92</v>
      </c>
      <c r="DB8">
        <f>ROUND((ROUND(AT8*CZ8,2)*ROUND(0.77,7)),2)</f>
        <v>62714.19</v>
      </c>
      <c r="DC8">
        <f>ROUND((ROUND(AT8*AG8,2)*ROUND(0.77,7)),2)</f>
        <v>0</v>
      </c>
      <c r="DD8" t="s">
        <v>6</v>
      </c>
      <c r="DE8" t="s">
        <v>6</v>
      </c>
      <c r="DF8">
        <f>ROUND(ROUND(AE8*AI8,0)*CX8,0)</f>
        <v>1327615</v>
      </c>
      <c r="DG8">
        <f t="shared" si="4"/>
        <v>0</v>
      </c>
      <c r="DH8">
        <f t="shared" si="5"/>
        <v>0</v>
      </c>
      <c r="DI8">
        <f t="shared" si="3"/>
        <v>0</v>
      </c>
      <c r="DJ8">
        <f>DF8</f>
        <v>1327615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92821788</v>
      </c>
      <c r="C9">
        <v>92821928</v>
      </c>
      <c r="D9">
        <v>49510721</v>
      </c>
      <c r="E9">
        <v>70</v>
      </c>
      <c r="F9">
        <v>1</v>
      </c>
      <c r="G9">
        <v>1</v>
      </c>
      <c r="H9">
        <v>1</v>
      </c>
      <c r="I9" t="s">
        <v>440</v>
      </c>
      <c r="J9" t="s">
        <v>6</v>
      </c>
      <c r="K9" t="s">
        <v>441</v>
      </c>
      <c r="L9">
        <v>1191</v>
      </c>
      <c r="N9">
        <v>1013</v>
      </c>
      <c r="O9" t="s">
        <v>424</v>
      </c>
      <c r="P9" t="s">
        <v>424</v>
      </c>
      <c r="Q9">
        <v>1</v>
      </c>
      <c r="W9">
        <v>0</v>
      </c>
      <c r="X9">
        <v>-1759674247</v>
      </c>
      <c r="Y9">
        <f t="shared" ref="Y9:Y28" si="6">AT9</f>
        <v>86.5</v>
      </c>
      <c r="AA9">
        <v>0</v>
      </c>
      <c r="AB9">
        <v>0</v>
      </c>
      <c r="AC9">
        <v>0</v>
      </c>
      <c r="AD9">
        <v>397.37</v>
      </c>
      <c r="AE9">
        <v>0</v>
      </c>
      <c r="AF9">
        <v>0</v>
      </c>
      <c r="AG9">
        <v>0</v>
      </c>
      <c r="AH9">
        <v>8.86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86.5</v>
      </c>
      <c r="AU9" t="s">
        <v>6</v>
      </c>
      <c r="AV9">
        <v>1</v>
      </c>
      <c r="AW9">
        <v>2</v>
      </c>
      <c r="AX9">
        <v>92821946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478845</v>
      </c>
      <c r="CV9">
        <f>ROUND(Y9*Source!I32,7)</f>
        <v>1205.0315000000001</v>
      </c>
      <c r="CW9">
        <v>0</v>
      </c>
      <c r="CX9">
        <f>ROUND(Y9*Source!I32,7)</f>
        <v>1205.0315000000001</v>
      </c>
      <c r="CY9">
        <f>AD9</f>
        <v>397.37</v>
      </c>
      <c r="CZ9">
        <f>AH9</f>
        <v>8.86</v>
      </c>
      <c r="DA9">
        <f>AL9</f>
        <v>44.85</v>
      </c>
      <c r="DB9">
        <f t="shared" ref="DB9:DB28" si="7">ROUND(ROUND(AT9*CZ9,2),2)</f>
        <v>766.39</v>
      </c>
      <c r="DC9">
        <f t="shared" ref="DC9:DC28" si="8">ROUND(ROUND(AT9*AG9,2),2)</f>
        <v>0</v>
      </c>
      <c r="DD9" t="s">
        <v>6</v>
      </c>
      <c r="DE9" t="s">
        <v>6</v>
      </c>
      <c r="DF9">
        <f>ROUND(ROUND(AE9,0)*CX9,0)</f>
        <v>0</v>
      </c>
      <c r="DG9">
        <f t="shared" si="4"/>
        <v>0</v>
      </c>
      <c r="DH9">
        <f t="shared" si="5"/>
        <v>0</v>
      </c>
      <c r="DI9">
        <f>ROUND(ROUND(AH9*AL9,0)*CX9,0)</f>
        <v>478398</v>
      </c>
      <c r="DJ9">
        <f>DI9</f>
        <v>478398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92821788</v>
      </c>
      <c r="C10">
        <v>92821928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425</v>
      </c>
      <c r="J10" t="s">
        <v>6</v>
      </c>
      <c r="K10" t="s">
        <v>426</v>
      </c>
      <c r="L10">
        <v>1191</v>
      </c>
      <c r="N10">
        <v>1013</v>
      </c>
      <c r="O10" t="s">
        <v>424</v>
      </c>
      <c r="P10" t="s">
        <v>424</v>
      </c>
      <c r="Q10">
        <v>1</v>
      </c>
      <c r="W10">
        <v>0</v>
      </c>
      <c r="X10">
        <v>-1417349443</v>
      </c>
      <c r="Y10">
        <f t="shared" si="6"/>
        <v>0.31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0.31</v>
      </c>
      <c r="AU10" t="s">
        <v>6</v>
      </c>
      <c r="AV10">
        <v>2</v>
      </c>
      <c r="AW10">
        <v>2</v>
      </c>
      <c r="AX10">
        <v>92821947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4.3186099999999996</v>
      </c>
      <c r="CY10">
        <f>AD10</f>
        <v>0</v>
      </c>
      <c r="CZ10">
        <f>AH10</f>
        <v>0</v>
      </c>
      <c r="DA10">
        <f>AL10</f>
        <v>1</v>
      </c>
      <c r="DB10">
        <f t="shared" si="7"/>
        <v>0</v>
      </c>
      <c r="DC10">
        <f t="shared" si="8"/>
        <v>0</v>
      </c>
      <c r="DD10" t="s">
        <v>6</v>
      </c>
      <c r="DE10" t="s">
        <v>6</v>
      </c>
      <c r="DF10">
        <f>ROUND(ROUND(AE10,0)*CX10,0)</f>
        <v>0</v>
      </c>
      <c r="DG10">
        <f t="shared" si="4"/>
        <v>0</v>
      </c>
      <c r="DH10">
        <f>ROUND(ROUND(AG10*AK10,0)*CX10,0)</f>
        <v>0</v>
      </c>
      <c r="DI10">
        <f t="shared" ref="DI10:DI25" si="9">ROUND(ROUND(AH10,0)*CX10,0)</f>
        <v>0</v>
      </c>
      <c r="DJ10">
        <f>DI10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92821788</v>
      </c>
      <c r="C11">
        <v>92821928</v>
      </c>
      <c r="D11">
        <v>49672573</v>
      </c>
      <c r="E11">
        <v>1</v>
      </c>
      <c r="F11">
        <v>1</v>
      </c>
      <c r="G11">
        <v>1</v>
      </c>
      <c r="H11">
        <v>2</v>
      </c>
      <c r="I11" t="s">
        <v>442</v>
      </c>
      <c r="J11" t="s">
        <v>443</v>
      </c>
      <c r="K11" t="s">
        <v>444</v>
      </c>
      <c r="L11">
        <v>1367</v>
      </c>
      <c r="N11">
        <v>1011</v>
      </c>
      <c r="O11" t="s">
        <v>430</v>
      </c>
      <c r="P11" t="s">
        <v>430</v>
      </c>
      <c r="Q11">
        <v>1</v>
      </c>
      <c r="W11">
        <v>0</v>
      </c>
      <c r="X11">
        <v>-430484415</v>
      </c>
      <c r="Y11">
        <f t="shared" si="6"/>
        <v>0.12</v>
      </c>
      <c r="AA11">
        <v>0</v>
      </c>
      <c r="AB11">
        <v>1814.09</v>
      </c>
      <c r="AC11">
        <v>605.48</v>
      </c>
      <c r="AD11">
        <v>0</v>
      </c>
      <c r="AE11">
        <v>0</v>
      </c>
      <c r="AF11">
        <v>115.4</v>
      </c>
      <c r="AG11">
        <v>13.5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0.12</v>
      </c>
      <c r="AU11" t="s">
        <v>6</v>
      </c>
      <c r="AV11">
        <v>0</v>
      </c>
      <c r="AW11">
        <v>2</v>
      </c>
      <c r="AX11">
        <v>92821948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ROUND(Y11*Source!I32*DO11,7)</f>
        <v>0</v>
      </c>
      <c r="CX11">
        <f>ROUND(Y11*Source!I32,7)</f>
        <v>1.6717200000000001</v>
      </c>
      <c r="CY11">
        <f>AB11</f>
        <v>1814.09</v>
      </c>
      <c r="CZ11">
        <f>AF11</f>
        <v>115.4</v>
      </c>
      <c r="DA11">
        <f>AJ11</f>
        <v>15.72</v>
      </c>
      <c r="DB11">
        <f t="shared" si="7"/>
        <v>13.85</v>
      </c>
      <c r="DC11">
        <f t="shared" si="8"/>
        <v>1.62</v>
      </c>
      <c r="DD11" t="s">
        <v>6</v>
      </c>
      <c r="DE11" t="s">
        <v>6</v>
      </c>
      <c r="DF11">
        <f>ROUND(ROUND(AE11,0)*CX11,0)</f>
        <v>0</v>
      </c>
      <c r="DG11">
        <f>ROUND(ROUND(AF11*AJ11,0)*CX11,0)</f>
        <v>3033</v>
      </c>
      <c r="DH11">
        <f>ROUND(ROUND(AG11*AK11,0)*CX11,0)</f>
        <v>1011</v>
      </c>
      <c r="DI11">
        <f t="shared" si="9"/>
        <v>0</v>
      </c>
      <c r="DJ11">
        <f>DG11</f>
        <v>3033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ROW(Source!A32)</f>
        <v>32</v>
      </c>
      <c r="B12">
        <v>92821788</v>
      </c>
      <c r="C12">
        <v>92821928</v>
      </c>
      <c r="D12">
        <v>49672710</v>
      </c>
      <c r="E12">
        <v>1</v>
      </c>
      <c r="F12">
        <v>1</v>
      </c>
      <c r="G12">
        <v>1</v>
      </c>
      <c r="H12">
        <v>2</v>
      </c>
      <c r="I12" t="s">
        <v>445</v>
      </c>
      <c r="J12" t="s">
        <v>446</v>
      </c>
      <c r="K12" t="s">
        <v>447</v>
      </c>
      <c r="L12">
        <v>1367</v>
      </c>
      <c r="N12">
        <v>1011</v>
      </c>
      <c r="O12" t="s">
        <v>430</v>
      </c>
      <c r="P12" t="s">
        <v>430</v>
      </c>
      <c r="Q12">
        <v>1</v>
      </c>
      <c r="W12">
        <v>0</v>
      </c>
      <c r="X12">
        <v>-382331097</v>
      </c>
      <c r="Y12">
        <f t="shared" si="6"/>
        <v>4.42</v>
      </c>
      <c r="AA12">
        <v>0</v>
      </c>
      <c r="AB12">
        <v>108.47</v>
      </c>
      <c r="AC12">
        <v>0</v>
      </c>
      <c r="AD12">
        <v>0</v>
      </c>
      <c r="AE12">
        <v>0</v>
      </c>
      <c r="AF12">
        <v>6.9</v>
      </c>
      <c r="AG12">
        <v>0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4.42</v>
      </c>
      <c r="AU12" t="s">
        <v>6</v>
      </c>
      <c r="AV12">
        <v>0</v>
      </c>
      <c r="AW12">
        <v>2</v>
      </c>
      <c r="AX12">
        <v>92821949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ROUND(Y12*Source!I32*DO12,7)</f>
        <v>0</v>
      </c>
      <c r="CX12">
        <f>ROUND(Y12*Source!I32,7)</f>
        <v>61.575020000000002</v>
      </c>
      <c r="CY12">
        <f>AB12</f>
        <v>108.47</v>
      </c>
      <c r="CZ12">
        <f>AF12</f>
        <v>6.9</v>
      </c>
      <c r="DA12">
        <f>AJ12</f>
        <v>15.72</v>
      </c>
      <c r="DB12">
        <f t="shared" si="7"/>
        <v>30.5</v>
      </c>
      <c r="DC12">
        <f t="shared" si="8"/>
        <v>0</v>
      </c>
      <c r="DD12" t="s">
        <v>6</v>
      </c>
      <c r="DE12" t="s">
        <v>6</v>
      </c>
      <c r="DF12">
        <f>ROUND(ROUND(AE12,0)*CX12,0)</f>
        <v>0</v>
      </c>
      <c r="DG12">
        <f>ROUND(ROUND(AF12*AJ12,0)*CX12,0)</f>
        <v>6650</v>
      </c>
      <c r="DH12">
        <f>ROUND(ROUND(AG12*AK12,0)*CX12,0)</f>
        <v>0</v>
      </c>
      <c r="DI12">
        <f t="shared" si="9"/>
        <v>0</v>
      </c>
      <c r="DJ12">
        <f>DG12</f>
        <v>6650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92821788</v>
      </c>
      <c r="C13">
        <v>92821928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448</v>
      </c>
      <c r="J13" t="s">
        <v>449</v>
      </c>
      <c r="K13" t="s">
        <v>450</v>
      </c>
      <c r="L13">
        <v>1367</v>
      </c>
      <c r="N13">
        <v>1011</v>
      </c>
      <c r="O13" t="s">
        <v>430</v>
      </c>
      <c r="P13" t="s">
        <v>430</v>
      </c>
      <c r="Q13">
        <v>1</v>
      </c>
      <c r="W13">
        <v>0</v>
      </c>
      <c r="X13">
        <v>509054691</v>
      </c>
      <c r="Y13">
        <f t="shared" si="6"/>
        <v>0.19</v>
      </c>
      <c r="AA13">
        <v>0</v>
      </c>
      <c r="AB13">
        <v>1032.96</v>
      </c>
      <c r="AC13">
        <v>520.26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0.19</v>
      </c>
      <c r="AU13" t="s">
        <v>6</v>
      </c>
      <c r="AV13">
        <v>0</v>
      </c>
      <c r="AW13">
        <v>2</v>
      </c>
      <c r="AX13">
        <v>92821950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2.64689</v>
      </c>
      <c r="CY13">
        <f>AB13</f>
        <v>1032.96</v>
      </c>
      <c r="CZ13">
        <f>AF13</f>
        <v>65.709999999999994</v>
      </c>
      <c r="DA13">
        <f>AJ13</f>
        <v>15.72</v>
      </c>
      <c r="DB13">
        <f t="shared" si="7"/>
        <v>12.48</v>
      </c>
      <c r="DC13">
        <f t="shared" si="8"/>
        <v>2.2000000000000002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2734</v>
      </c>
      <c r="DH13">
        <f>ROUND(ROUND(AG13*AK13,0)*CX13,0)</f>
        <v>1376</v>
      </c>
      <c r="DI13">
        <f t="shared" si="9"/>
        <v>0</v>
      </c>
      <c r="DJ13">
        <f>DG13</f>
        <v>2734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92821788</v>
      </c>
      <c r="C14">
        <v>92821928</v>
      </c>
      <c r="D14">
        <v>49525345</v>
      </c>
      <c r="E14">
        <v>1</v>
      </c>
      <c r="F14">
        <v>1</v>
      </c>
      <c r="G14">
        <v>1</v>
      </c>
      <c r="H14">
        <v>3</v>
      </c>
      <c r="I14" t="s">
        <v>65</v>
      </c>
      <c r="J14" t="s">
        <v>68</v>
      </c>
      <c r="K14" t="s">
        <v>66</v>
      </c>
      <c r="L14">
        <v>1425</v>
      </c>
      <c r="N14">
        <v>1013</v>
      </c>
      <c r="O14" t="s">
        <v>67</v>
      </c>
      <c r="P14" t="s">
        <v>67</v>
      </c>
      <c r="Q14">
        <v>1</v>
      </c>
      <c r="W14">
        <v>0</v>
      </c>
      <c r="X14">
        <v>-248807829</v>
      </c>
      <c r="Y14">
        <f t="shared" si="6"/>
        <v>2.8612447059999999</v>
      </c>
      <c r="AA14">
        <v>2410.56</v>
      </c>
      <c r="AB14">
        <v>0</v>
      </c>
      <c r="AC14">
        <v>0</v>
      </c>
      <c r="AD14">
        <v>0</v>
      </c>
      <c r="AE14">
        <v>243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2.8612447059999999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39.86</v>
      </c>
      <c r="CY14">
        <f t="shared" ref="CY14:CY25" si="10">AA14</f>
        <v>2410.56</v>
      </c>
      <c r="CZ14">
        <f t="shared" ref="CZ14:CZ25" si="11">AE14</f>
        <v>243</v>
      </c>
      <c r="DA14">
        <f t="shared" ref="DA14:DA25" si="12">AI14</f>
        <v>9.92</v>
      </c>
      <c r="DB14">
        <f t="shared" si="7"/>
        <v>695.28</v>
      </c>
      <c r="DC14">
        <f t="shared" si="8"/>
        <v>0</v>
      </c>
      <c r="DD14" t="s">
        <v>6</v>
      </c>
      <c r="DE14" t="s">
        <v>6</v>
      </c>
      <c r="DF14">
        <f t="shared" ref="DF14:DF25" si="13">ROUND(ROUND(AE14*AI14,0)*CX14,0)</f>
        <v>96102</v>
      </c>
      <c r="DG14">
        <f t="shared" ref="DG14:DG42" si="14">ROUND(ROUND(AF14,0)*CX14,0)</f>
        <v>0</v>
      </c>
      <c r="DH14">
        <f t="shared" ref="DH14:DH41" si="15">ROUND(ROUND(AG14,0)*CX14,0)</f>
        <v>0</v>
      </c>
      <c r="DI14">
        <f t="shared" si="9"/>
        <v>0</v>
      </c>
      <c r="DJ14">
        <f t="shared" ref="DJ14:DJ25" si="16">DF14</f>
        <v>96102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92821788</v>
      </c>
      <c r="C15">
        <v>92821928</v>
      </c>
      <c r="D15">
        <v>49525488</v>
      </c>
      <c r="E15">
        <v>1</v>
      </c>
      <c r="F15">
        <v>1</v>
      </c>
      <c r="G15">
        <v>1</v>
      </c>
      <c r="H15">
        <v>3</v>
      </c>
      <c r="I15" t="s">
        <v>70</v>
      </c>
      <c r="J15" t="s">
        <v>73</v>
      </c>
      <c r="K15" t="s">
        <v>71</v>
      </c>
      <c r="L15">
        <v>1346</v>
      </c>
      <c r="N15">
        <v>1009</v>
      </c>
      <c r="O15" t="s">
        <v>72</v>
      </c>
      <c r="P15" t="s">
        <v>72</v>
      </c>
      <c r="Q15">
        <v>1</v>
      </c>
      <c r="W15">
        <v>1</v>
      </c>
      <c r="X15">
        <v>-1864341761</v>
      </c>
      <c r="Y15">
        <f t="shared" si="6"/>
        <v>-16</v>
      </c>
      <c r="AA15">
        <v>89.68</v>
      </c>
      <c r="AB15">
        <v>0</v>
      </c>
      <c r="AC15">
        <v>0</v>
      </c>
      <c r="AD15">
        <v>0</v>
      </c>
      <c r="AE15">
        <v>9.0399999999999991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-16</v>
      </c>
      <c r="AU15" t="s">
        <v>6</v>
      </c>
      <c r="AV15">
        <v>0</v>
      </c>
      <c r="AW15">
        <v>2</v>
      </c>
      <c r="AX15">
        <v>92821951</v>
      </c>
      <c r="AY15">
        <v>1</v>
      </c>
      <c r="AZ15">
        <v>6144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-222.89599999999999</v>
      </c>
      <c r="CY15">
        <f t="shared" si="10"/>
        <v>89.68</v>
      </c>
      <c r="CZ15">
        <f t="shared" si="11"/>
        <v>9.0399999999999991</v>
      </c>
      <c r="DA15">
        <f t="shared" si="12"/>
        <v>9.92</v>
      </c>
      <c r="DB15">
        <f t="shared" si="7"/>
        <v>-144.63999999999999</v>
      </c>
      <c r="DC15">
        <f t="shared" si="8"/>
        <v>0</v>
      </c>
      <c r="DD15" t="s">
        <v>6</v>
      </c>
      <c r="DE15" t="s">
        <v>6</v>
      </c>
      <c r="DF15">
        <f t="shared" si="13"/>
        <v>-20061</v>
      </c>
      <c r="DG15">
        <f t="shared" si="14"/>
        <v>0</v>
      </c>
      <c r="DH15">
        <f t="shared" si="15"/>
        <v>0</v>
      </c>
      <c r="DI15">
        <f t="shared" si="9"/>
        <v>0</v>
      </c>
      <c r="DJ15">
        <f t="shared" si="16"/>
        <v>-20061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92821788</v>
      </c>
      <c r="C16">
        <v>92821928</v>
      </c>
      <c r="D16">
        <v>49525587</v>
      </c>
      <c r="E16">
        <v>1</v>
      </c>
      <c r="F16">
        <v>1</v>
      </c>
      <c r="G16">
        <v>1</v>
      </c>
      <c r="H16">
        <v>3</v>
      </c>
      <c r="I16" t="s">
        <v>451</v>
      </c>
      <c r="J16" t="s">
        <v>452</v>
      </c>
      <c r="K16" t="s">
        <v>453</v>
      </c>
      <c r="L16">
        <v>1348</v>
      </c>
      <c r="N16">
        <v>1009</v>
      </c>
      <c r="O16" t="s">
        <v>46</v>
      </c>
      <c r="P16" t="s">
        <v>46</v>
      </c>
      <c r="Q16">
        <v>1000</v>
      </c>
      <c r="W16">
        <v>0</v>
      </c>
      <c r="X16">
        <v>-45966985</v>
      </c>
      <c r="Y16">
        <f t="shared" si="6"/>
        <v>1.0000000000000001E-5</v>
      </c>
      <c r="AA16">
        <v>118821.75999999999</v>
      </c>
      <c r="AB16">
        <v>0</v>
      </c>
      <c r="AC16">
        <v>0</v>
      </c>
      <c r="AD16">
        <v>0</v>
      </c>
      <c r="AE16">
        <v>11978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1.0000000000000001E-5</v>
      </c>
      <c r="AU16" t="s">
        <v>6</v>
      </c>
      <c r="AV16">
        <v>0</v>
      </c>
      <c r="AW16">
        <v>2</v>
      </c>
      <c r="AX16">
        <v>92821952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1.393E-4</v>
      </c>
      <c r="CY16">
        <f t="shared" si="10"/>
        <v>118821.75999999999</v>
      </c>
      <c r="CZ16">
        <f t="shared" si="11"/>
        <v>11978</v>
      </c>
      <c r="DA16">
        <f t="shared" si="12"/>
        <v>9.92</v>
      </c>
      <c r="DB16">
        <f t="shared" si="7"/>
        <v>0.12</v>
      </c>
      <c r="DC16">
        <f t="shared" si="8"/>
        <v>0</v>
      </c>
      <c r="DD16" t="s">
        <v>6</v>
      </c>
      <c r="DE16" t="s">
        <v>6</v>
      </c>
      <c r="DF16">
        <f t="shared" si="13"/>
        <v>17</v>
      </c>
      <c r="DG16">
        <f t="shared" si="14"/>
        <v>0</v>
      </c>
      <c r="DH16">
        <f t="shared" si="15"/>
        <v>0</v>
      </c>
      <c r="DI16">
        <f t="shared" si="9"/>
        <v>0</v>
      </c>
      <c r="DJ16">
        <f t="shared" si="16"/>
        <v>17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92821788</v>
      </c>
      <c r="C17">
        <v>92821928</v>
      </c>
      <c r="D17">
        <v>49526683</v>
      </c>
      <c r="E17">
        <v>1</v>
      </c>
      <c r="F17">
        <v>1</v>
      </c>
      <c r="G17">
        <v>1</v>
      </c>
      <c r="H17">
        <v>3</v>
      </c>
      <c r="I17" t="s">
        <v>75</v>
      </c>
      <c r="J17" t="s">
        <v>77</v>
      </c>
      <c r="K17" t="s">
        <v>76</v>
      </c>
      <c r="L17">
        <v>1348</v>
      </c>
      <c r="N17">
        <v>1009</v>
      </c>
      <c r="O17" t="s">
        <v>46</v>
      </c>
      <c r="P17" t="s">
        <v>46</v>
      </c>
      <c r="Q17">
        <v>1000</v>
      </c>
      <c r="W17">
        <v>1</v>
      </c>
      <c r="X17">
        <v>-1671348935</v>
      </c>
      <c r="Y17">
        <f t="shared" si="6"/>
        <v>-1E-4</v>
      </c>
      <c r="AA17">
        <v>375968</v>
      </c>
      <c r="AB17">
        <v>0</v>
      </c>
      <c r="AC17">
        <v>0</v>
      </c>
      <c r="AD17">
        <v>0</v>
      </c>
      <c r="AE17">
        <v>37900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-1E-4</v>
      </c>
      <c r="AU17" t="s">
        <v>6</v>
      </c>
      <c r="AV17">
        <v>0</v>
      </c>
      <c r="AW17">
        <v>2</v>
      </c>
      <c r="AX17">
        <v>92821953</v>
      </c>
      <c r="AY17">
        <v>1</v>
      </c>
      <c r="AZ17">
        <v>6144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-1.3931E-3</v>
      </c>
      <c r="CY17">
        <f t="shared" si="10"/>
        <v>375968</v>
      </c>
      <c r="CZ17">
        <f t="shared" si="11"/>
        <v>37900</v>
      </c>
      <c r="DA17">
        <f t="shared" si="12"/>
        <v>9.92</v>
      </c>
      <c r="DB17">
        <f t="shared" si="7"/>
        <v>-3.79</v>
      </c>
      <c r="DC17">
        <f t="shared" si="8"/>
        <v>0</v>
      </c>
      <c r="DD17" t="s">
        <v>6</v>
      </c>
      <c r="DE17" t="s">
        <v>6</v>
      </c>
      <c r="DF17">
        <f t="shared" si="13"/>
        <v>-524</v>
      </c>
      <c r="DG17">
        <f t="shared" si="14"/>
        <v>0</v>
      </c>
      <c r="DH17">
        <f t="shared" si="15"/>
        <v>0</v>
      </c>
      <c r="DI17">
        <f t="shared" si="9"/>
        <v>0</v>
      </c>
      <c r="DJ17">
        <f t="shared" si="16"/>
        <v>-524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92821788</v>
      </c>
      <c r="C18">
        <v>92821928</v>
      </c>
      <c r="D18">
        <v>49542292</v>
      </c>
      <c r="E18">
        <v>1</v>
      </c>
      <c r="F18">
        <v>1</v>
      </c>
      <c r="G18">
        <v>1</v>
      </c>
      <c r="H18">
        <v>3</v>
      </c>
      <c r="I18" t="s">
        <v>79</v>
      </c>
      <c r="J18" t="s">
        <v>82</v>
      </c>
      <c r="K18" t="s">
        <v>80</v>
      </c>
      <c r="L18">
        <v>1302</v>
      </c>
      <c r="N18">
        <v>1003</v>
      </c>
      <c r="O18" t="s">
        <v>81</v>
      </c>
      <c r="P18" t="s">
        <v>81</v>
      </c>
      <c r="Q18">
        <v>10</v>
      </c>
      <c r="W18">
        <v>1</v>
      </c>
      <c r="X18">
        <v>581091037</v>
      </c>
      <c r="Y18">
        <f t="shared" si="6"/>
        <v>-1.8700000000000001E-2</v>
      </c>
      <c r="AA18">
        <v>498.38</v>
      </c>
      <c r="AB18">
        <v>0</v>
      </c>
      <c r="AC18">
        <v>0</v>
      </c>
      <c r="AD18">
        <v>0</v>
      </c>
      <c r="AE18">
        <v>50.24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-1.8700000000000001E-2</v>
      </c>
      <c r="AU18" t="s">
        <v>6</v>
      </c>
      <c r="AV18">
        <v>0</v>
      </c>
      <c r="AW18">
        <v>2</v>
      </c>
      <c r="AX18">
        <v>92821955</v>
      </c>
      <c r="AY18">
        <v>1</v>
      </c>
      <c r="AZ18">
        <v>6144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-0.26050970000000001</v>
      </c>
      <c r="CY18">
        <f t="shared" si="10"/>
        <v>498.38</v>
      </c>
      <c r="CZ18">
        <f t="shared" si="11"/>
        <v>50.24</v>
      </c>
      <c r="DA18">
        <f t="shared" si="12"/>
        <v>9.92</v>
      </c>
      <c r="DB18">
        <f t="shared" si="7"/>
        <v>-0.94</v>
      </c>
      <c r="DC18">
        <f t="shared" si="8"/>
        <v>0</v>
      </c>
      <c r="DD18" t="s">
        <v>6</v>
      </c>
      <c r="DE18" t="s">
        <v>6</v>
      </c>
      <c r="DF18">
        <f t="shared" si="13"/>
        <v>-130</v>
      </c>
      <c r="DG18">
        <f t="shared" si="14"/>
        <v>0</v>
      </c>
      <c r="DH18">
        <f t="shared" si="15"/>
        <v>0</v>
      </c>
      <c r="DI18">
        <f t="shared" si="9"/>
        <v>0</v>
      </c>
      <c r="DJ18">
        <f t="shared" si="16"/>
        <v>-130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92821788</v>
      </c>
      <c r="C19">
        <v>92821928</v>
      </c>
      <c r="D19">
        <v>49542647</v>
      </c>
      <c r="E19">
        <v>1</v>
      </c>
      <c r="F19">
        <v>1</v>
      </c>
      <c r="G19">
        <v>1</v>
      </c>
      <c r="H19">
        <v>3</v>
      </c>
      <c r="I19" t="s">
        <v>454</v>
      </c>
      <c r="J19" t="s">
        <v>455</v>
      </c>
      <c r="K19" t="s">
        <v>456</v>
      </c>
      <c r="L19">
        <v>1348</v>
      </c>
      <c r="N19">
        <v>1009</v>
      </c>
      <c r="O19" t="s">
        <v>46</v>
      </c>
      <c r="P19" t="s">
        <v>46</v>
      </c>
      <c r="Q19">
        <v>1000</v>
      </c>
      <c r="W19">
        <v>0</v>
      </c>
      <c r="X19">
        <v>-120483918</v>
      </c>
      <c r="Y19">
        <f t="shared" si="6"/>
        <v>3.0000000000000001E-5</v>
      </c>
      <c r="AA19">
        <v>44195.58</v>
      </c>
      <c r="AB19">
        <v>0</v>
      </c>
      <c r="AC19">
        <v>0</v>
      </c>
      <c r="AD19">
        <v>0</v>
      </c>
      <c r="AE19">
        <v>4455.2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3.0000000000000001E-5</v>
      </c>
      <c r="AU19" t="s">
        <v>6</v>
      </c>
      <c r="AV19">
        <v>0</v>
      </c>
      <c r="AW19">
        <v>2</v>
      </c>
      <c r="AX19">
        <v>92821956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4.1790000000000002E-4</v>
      </c>
      <c r="CY19">
        <f t="shared" si="10"/>
        <v>44195.58</v>
      </c>
      <c r="CZ19">
        <f t="shared" si="11"/>
        <v>4455.2</v>
      </c>
      <c r="DA19">
        <f t="shared" si="12"/>
        <v>9.92</v>
      </c>
      <c r="DB19">
        <f t="shared" si="7"/>
        <v>0.13</v>
      </c>
      <c r="DC19">
        <f t="shared" si="8"/>
        <v>0</v>
      </c>
      <c r="DD19" t="s">
        <v>6</v>
      </c>
      <c r="DE19" t="s">
        <v>6</v>
      </c>
      <c r="DF19">
        <f t="shared" si="13"/>
        <v>18</v>
      </c>
      <c r="DG19">
        <f t="shared" si="14"/>
        <v>0</v>
      </c>
      <c r="DH19">
        <f t="shared" si="15"/>
        <v>0</v>
      </c>
      <c r="DI19">
        <f t="shared" si="9"/>
        <v>0</v>
      </c>
      <c r="DJ19">
        <f t="shared" si="16"/>
        <v>18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92821788</v>
      </c>
      <c r="C20">
        <v>92821928</v>
      </c>
      <c r="D20">
        <v>49543370</v>
      </c>
      <c r="E20">
        <v>1</v>
      </c>
      <c r="F20">
        <v>1</v>
      </c>
      <c r="G20">
        <v>1</v>
      </c>
      <c r="H20">
        <v>3</v>
      </c>
      <c r="I20" t="s">
        <v>84</v>
      </c>
      <c r="J20" t="s">
        <v>86</v>
      </c>
      <c r="K20" t="s">
        <v>85</v>
      </c>
      <c r="L20">
        <v>1348</v>
      </c>
      <c r="N20">
        <v>1009</v>
      </c>
      <c r="O20" t="s">
        <v>46</v>
      </c>
      <c r="P20" t="s">
        <v>46</v>
      </c>
      <c r="Q20">
        <v>1000</v>
      </c>
      <c r="W20">
        <v>1</v>
      </c>
      <c r="X20">
        <v>834877976</v>
      </c>
      <c r="Y20">
        <f t="shared" si="6"/>
        <v>-1.9400000000000001E-3</v>
      </c>
      <c r="AA20">
        <v>48806.400000000001</v>
      </c>
      <c r="AB20">
        <v>0</v>
      </c>
      <c r="AC20">
        <v>0</v>
      </c>
      <c r="AD20">
        <v>0</v>
      </c>
      <c r="AE20">
        <v>4920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-1.9400000000000001E-3</v>
      </c>
      <c r="AU20" t="s">
        <v>6</v>
      </c>
      <c r="AV20">
        <v>0</v>
      </c>
      <c r="AW20">
        <v>2</v>
      </c>
      <c r="AX20">
        <v>92821957</v>
      </c>
      <c r="AY20">
        <v>1</v>
      </c>
      <c r="AZ20">
        <v>6144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-2.7026100000000001E-2</v>
      </c>
      <c r="CY20">
        <f t="shared" si="10"/>
        <v>48806.400000000001</v>
      </c>
      <c r="CZ20">
        <f t="shared" si="11"/>
        <v>4920</v>
      </c>
      <c r="DA20">
        <f t="shared" si="12"/>
        <v>9.92</v>
      </c>
      <c r="DB20">
        <f t="shared" si="7"/>
        <v>-9.5399999999999991</v>
      </c>
      <c r="DC20">
        <f t="shared" si="8"/>
        <v>0</v>
      </c>
      <c r="DD20" t="s">
        <v>6</v>
      </c>
      <c r="DE20" t="s">
        <v>6</v>
      </c>
      <c r="DF20">
        <f t="shared" si="13"/>
        <v>-1319</v>
      </c>
      <c r="DG20">
        <f t="shared" si="14"/>
        <v>0</v>
      </c>
      <c r="DH20">
        <f t="shared" si="15"/>
        <v>0</v>
      </c>
      <c r="DI20">
        <f t="shared" si="9"/>
        <v>0</v>
      </c>
      <c r="DJ20">
        <f t="shared" si="16"/>
        <v>-1319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ROW(Source!A32)</f>
        <v>32</v>
      </c>
      <c r="B21">
        <v>92821788</v>
      </c>
      <c r="C21">
        <v>92821928</v>
      </c>
      <c r="D21">
        <v>49546631</v>
      </c>
      <c r="E21">
        <v>1</v>
      </c>
      <c r="F21">
        <v>1</v>
      </c>
      <c r="G21">
        <v>1</v>
      </c>
      <c r="H21">
        <v>3</v>
      </c>
      <c r="I21" t="s">
        <v>88</v>
      </c>
      <c r="J21" t="s">
        <v>90</v>
      </c>
      <c r="K21" t="s">
        <v>89</v>
      </c>
      <c r="L21">
        <v>1339</v>
      </c>
      <c r="N21">
        <v>1007</v>
      </c>
      <c r="O21" t="s">
        <v>32</v>
      </c>
      <c r="P21" t="s">
        <v>32</v>
      </c>
      <c r="Q21">
        <v>1</v>
      </c>
      <c r="W21">
        <v>1</v>
      </c>
      <c r="X21">
        <v>1758287014</v>
      </c>
      <c r="Y21">
        <f t="shared" si="6"/>
        <v>-1.0300000000000001E-3</v>
      </c>
      <c r="AA21">
        <v>16864</v>
      </c>
      <c r="AB21">
        <v>0</v>
      </c>
      <c r="AC21">
        <v>0</v>
      </c>
      <c r="AD21">
        <v>0</v>
      </c>
      <c r="AE21">
        <v>1700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-1.0300000000000001E-3</v>
      </c>
      <c r="AU21" t="s">
        <v>6</v>
      </c>
      <c r="AV21">
        <v>0</v>
      </c>
      <c r="AW21">
        <v>2</v>
      </c>
      <c r="AX21">
        <v>92821958</v>
      </c>
      <c r="AY21">
        <v>1</v>
      </c>
      <c r="AZ21">
        <v>6144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-1.43489E-2</v>
      </c>
      <c r="CY21">
        <f t="shared" si="10"/>
        <v>16864</v>
      </c>
      <c r="CZ21">
        <f t="shared" si="11"/>
        <v>1700</v>
      </c>
      <c r="DA21">
        <f t="shared" si="12"/>
        <v>9.92</v>
      </c>
      <c r="DB21">
        <f t="shared" si="7"/>
        <v>-1.75</v>
      </c>
      <c r="DC21">
        <f t="shared" si="8"/>
        <v>0</v>
      </c>
      <c r="DD21" t="s">
        <v>6</v>
      </c>
      <c r="DE21" t="s">
        <v>6</v>
      </c>
      <c r="DF21">
        <f t="shared" si="13"/>
        <v>-242</v>
      </c>
      <c r="DG21">
        <f t="shared" si="14"/>
        <v>0</v>
      </c>
      <c r="DH21">
        <f t="shared" si="15"/>
        <v>0</v>
      </c>
      <c r="DI21">
        <f t="shared" si="9"/>
        <v>0</v>
      </c>
      <c r="DJ21">
        <f t="shared" si="16"/>
        <v>-242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ROW(Source!A32)</f>
        <v>32</v>
      </c>
      <c r="B22">
        <v>92821788</v>
      </c>
      <c r="C22">
        <v>92821928</v>
      </c>
      <c r="D22">
        <v>49554249</v>
      </c>
      <c r="E22">
        <v>1</v>
      </c>
      <c r="F22">
        <v>1</v>
      </c>
      <c r="G22">
        <v>1</v>
      </c>
      <c r="H22">
        <v>3</v>
      </c>
      <c r="I22" t="s">
        <v>457</v>
      </c>
      <c r="J22" t="s">
        <v>458</v>
      </c>
      <c r="K22" t="s">
        <v>459</v>
      </c>
      <c r="L22">
        <v>1348</v>
      </c>
      <c r="N22">
        <v>1009</v>
      </c>
      <c r="O22" t="s">
        <v>46</v>
      </c>
      <c r="P22" t="s">
        <v>46</v>
      </c>
      <c r="Q22">
        <v>1000</v>
      </c>
      <c r="W22">
        <v>0</v>
      </c>
      <c r="X22">
        <v>264248573</v>
      </c>
      <c r="Y22">
        <f t="shared" si="6"/>
        <v>3.1E-4</v>
      </c>
      <c r="AA22">
        <v>154950.39999999999</v>
      </c>
      <c r="AB22">
        <v>0</v>
      </c>
      <c r="AC22">
        <v>0</v>
      </c>
      <c r="AD22">
        <v>0</v>
      </c>
      <c r="AE22">
        <v>15620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3.1E-4</v>
      </c>
      <c r="AU22" t="s">
        <v>6</v>
      </c>
      <c r="AV22">
        <v>0</v>
      </c>
      <c r="AW22">
        <v>2</v>
      </c>
      <c r="AX22">
        <v>92821959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4.3185999999999997E-3</v>
      </c>
      <c r="CY22">
        <f t="shared" si="10"/>
        <v>154950.39999999999</v>
      </c>
      <c r="CZ22">
        <f t="shared" si="11"/>
        <v>15620</v>
      </c>
      <c r="DA22">
        <f t="shared" si="12"/>
        <v>9.92</v>
      </c>
      <c r="DB22">
        <f t="shared" si="7"/>
        <v>4.84</v>
      </c>
      <c r="DC22">
        <f t="shared" si="8"/>
        <v>0</v>
      </c>
      <c r="DD22" t="s">
        <v>6</v>
      </c>
      <c r="DE22" t="s">
        <v>6</v>
      </c>
      <c r="DF22">
        <f t="shared" si="13"/>
        <v>669</v>
      </c>
      <c r="DG22">
        <f t="shared" si="14"/>
        <v>0</v>
      </c>
      <c r="DH22">
        <f t="shared" si="15"/>
        <v>0</v>
      </c>
      <c r="DI22">
        <f t="shared" si="9"/>
        <v>0</v>
      </c>
      <c r="DJ22">
        <f t="shared" si="16"/>
        <v>669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ROW(Source!A32)</f>
        <v>32</v>
      </c>
      <c r="B23">
        <v>92821788</v>
      </c>
      <c r="C23">
        <v>92821928</v>
      </c>
      <c r="D23">
        <v>49555362</v>
      </c>
      <c r="E23">
        <v>1</v>
      </c>
      <c r="F23">
        <v>1</v>
      </c>
      <c r="G23">
        <v>1</v>
      </c>
      <c r="H23">
        <v>3</v>
      </c>
      <c r="I23" t="s">
        <v>460</v>
      </c>
      <c r="J23" t="s">
        <v>461</v>
      </c>
      <c r="K23" t="s">
        <v>462</v>
      </c>
      <c r="L23">
        <v>1346</v>
      </c>
      <c r="N23">
        <v>1009</v>
      </c>
      <c r="O23" t="s">
        <v>72</v>
      </c>
      <c r="P23" t="s">
        <v>72</v>
      </c>
      <c r="Q23">
        <v>1</v>
      </c>
      <c r="W23">
        <v>0</v>
      </c>
      <c r="X23">
        <v>-1449230318</v>
      </c>
      <c r="Y23">
        <f t="shared" si="6"/>
        <v>0.6</v>
      </c>
      <c r="AA23">
        <v>93.45</v>
      </c>
      <c r="AB23">
        <v>0</v>
      </c>
      <c r="AC23">
        <v>0</v>
      </c>
      <c r="AD23">
        <v>0</v>
      </c>
      <c r="AE23">
        <v>9.42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0.6</v>
      </c>
      <c r="AU23" t="s">
        <v>6</v>
      </c>
      <c r="AV23">
        <v>0</v>
      </c>
      <c r="AW23">
        <v>2</v>
      </c>
      <c r="AX23">
        <v>92821960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8.3585999999999991</v>
      </c>
      <c r="CY23">
        <f t="shared" si="10"/>
        <v>93.45</v>
      </c>
      <c r="CZ23">
        <f t="shared" si="11"/>
        <v>9.42</v>
      </c>
      <c r="DA23">
        <f t="shared" si="12"/>
        <v>9.92</v>
      </c>
      <c r="DB23">
        <f t="shared" si="7"/>
        <v>5.65</v>
      </c>
      <c r="DC23">
        <f t="shared" si="8"/>
        <v>0</v>
      </c>
      <c r="DD23" t="s">
        <v>6</v>
      </c>
      <c r="DE23" t="s">
        <v>6</v>
      </c>
      <c r="DF23">
        <f t="shared" si="13"/>
        <v>777</v>
      </c>
      <c r="DG23">
        <f t="shared" si="14"/>
        <v>0</v>
      </c>
      <c r="DH23">
        <f t="shared" si="15"/>
        <v>0</v>
      </c>
      <c r="DI23">
        <f t="shared" si="9"/>
        <v>0</v>
      </c>
      <c r="DJ23">
        <f t="shared" si="16"/>
        <v>777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ROW(Source!A32)</f>
        <v>32</v>
      </c>
      <c r="B24">
        <v>92821788</v>
      </c>
      <c r="C24">
        <v>92821928</v>
      </c>
      <c r="D24">
        <v>91942602</v>
      </c>
      <c r="E24">
        <v>1</v>
      </c>
      <c r="F24">
        <v>1</v>
      </c>
      <c r="G24">
        <v>1</v>
      </c>
      <c r="H24">
        <v>3</v>
      </c>
      <c r="I24" t="s">
        <v>60</v>
      </c>
      <c r="J24" t="s">
        <v>62</v>
      </c>
      <c r="K24" t="s">
        <v>61</v>
      </c>
      <c r="L24">
        <v>1348</v>
      </c>
      <c r="N24">
        <v>1009</v>
      </c>
      <c r="O24" t="s">
        <v>46</v>
      </c>
      <c r="P24" t="s">
        <v>46</v>
      </c>
      <c r="Q24">
        <v>1000</v>
      </c>
      <c r="W24">
        <v>0</v>
      </c>
      <c r="X24">
        <v>-1865025348</v>
      </c>
      <c r="Y24">
        <f t="shared" si="6"/>
        <v>1.330845E-3</v>
      </c>
      <c r="AA24">
        <v>127944.52</v>
      </c>
      <c r="AB24">
        <v>0</v>
      </c>
      <c r="AC24">
        <v>0</v>
      </c>
      <c r="AD24">
        <v>0</v>
      </c>
      <c r="AE24">
        <v>135723.55000000002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1.330845E-3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1.8540000000000001E-2</v>
      </c>
      <c r="CY24">
        <f t="shared" si="10"/>
        <v>127944.52</v>
      </c>
      <c r="CZ24">
        <f t="shared" si="11"/>
        <v>135723.55000000002</v>
      </c>
      <c r="DA24">
        <f t="shared" si="12"/>
        <v>9.92</v>
      </c>
      <c r="DB24">
        <f t="shared" si="7"/>
        <v>180.63</v>
      </c>
      <c r="DC24">
        <f t="shared" si="8"/>
        <v>0</v>
      </c>
      <c r="DD24" t="s">
        <v>6</v>
      </c>
      <c r="DE24" t="s">
        <v>6</v>
      </c>
      <c r="DF24">
        <f t="shared" si="13"/>
        <v>24962</v>
      </c>
      <c r="DG24">
        <f t="shared" si="14"/>
        <v>0</v>
      </c>
      <c r="DH24">
        <f t="shared" si="15"/>
        <v>0</v>
      </c>
      <c r="DI24">
        <f t="shared" si="9"/>
        <v>0</v>
      </c>
      <c r="DJ24">
        <f t="shared" si="16"/>
        <v>24962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ROW(Source!A32)</f>
        <v>32</v>
      </c>
      <c r="B25">
        <v>92821788</v>
      </c>
      <c r="C25">
        <v>92821928</v>
      </c>
      <c r="D25">
        <v>91938605</v>
      </c>
      <c r="E25">
        <v>1</v>
      </c>
      <c r="F25">
        <v>1</v>
      </c>
      <c r="G25">
        <v>1</v>
      </c>
      <c r="H25">
        <v>3</v>
      </c>
      <c r="I25" t="s">
        <v>54</v>
      </c>
      <c r="J25" t="s">
        <v>56</v>
      </c>
      <c r="K25" t="s">
        <v>55</v>
      </c>
      <c r="L25">
        <v>1348</v>
      </c>
      <c r="N25">
        <v>1009</v>
      </c>
      <c r="O25" t="s">
        <v>46</v>
      </c>
      <c r="P25" t="s">
        <v>46</v>
      </c>
      <c r="Q25">
        <v>1000</v>
      </c>
      <c r="W25">
        <v>0</v>
      </c>
      <c r="X25">
        <v>-1040125158</v>
      </c>
      <c r="Y25">
        <f t="shared" si="6"/>
        <v>1</v>
      </c>
      <c r="AA25">
        <v>207900.19</v>
      </c>
      <c r="AB25">
        <v>0</v>
      </c>
      <c r="AC25">
        <v>0</v>
      </c>
      <c r="AD25">
        <v>0</v>
      </c>
      <c r="AE25">
        <v>220540.52000000002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13.930999999999999</v>
      </c>
      <c r="CY25">
        <f t="shared" si="10"/>
        <v>207900.19</v>
      </c>
      <c r="CZ25">
        <f t="shared" si="11"/>
        <v>220540.52000000002</v>
      </c>
      <c r="DA25">
        <f t="shared" si="12"/>
        <v>9.92</v>
      </c>
      <c r="DB25">
        <f t="shared" si="7"/>
        <v>220540.52</v>
      </c>
      <c r="DC25">
        <f t="shared" si="8"/>
        <v>0</v>
      </c>
      <c r="DD25" t="s">
        <v>6</v>
      </c>
      <c r="DE25" t="s">
        <v>6</v>
      </c>
      <c r="DF25">
        <f t="shared" si="13"/>
        <v>30477712</v>
      </c>
      <c r="DG25">
        <f t="shared" si="14"/>
        <v>0</v>
      </c>
      <c r="DH25">
        <f t="shared" si="15"/>
        <v>0</v>
      </c>
      <c r="DI25">
        <f t="shared" si="9"/>
        <v>0</v>
      </c>
      <c r="DJ25">
        <f t="shared" si="16"/>
        <v>30477712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ROW(Source!A41)</f>
        <v>41</v>
      </c>
      <c r="B26">
        <v>92821788</v>
      </c>
      <c r="C26">
        <v>92821969</v>
      </c>
      <c r="D26">
        <v>49510715</v>
      </c>
      <c r="E26">
        <v>70</v>
      </c>
      <c r="F26">
        <v>1</v>
      </c>
      <c r="G26">
        <v>1</v>
      </c>
      <c r="H26">
        <v>1</v>
      </c>
      <c r="I26" t="s">
        <v>422</v>
      </c>
      <c r="J26" t="s">
        <v>6</v>
      </c>
      <c r="K26" t="s">
        <v>423</v>
      </c>
      <c r="L26">
        <v>1191</v>
      </c>
      <c r="N26">
        <v>1013</v>
      </c>
      <c r="O26" t="s">
        <v>424</v>
      </c>
      <c r="P26" t="s">
        <v>424</v>
      </c>
      <c r="Q26">
        <v>1</v>
      </c>
      <c r="W26">
        <v>0</v>
      </c>
      <c r="X26">
        <v>1049124552</v>
      </c>
      <c r="Y26">
        <f t="shared" si="6"/>
        <v>6.84</v>
      </c>
      <c r="AA26">
        <v>0</v>
      </c>
      <c r="AB26">
        <v>0</v>
      </c>
      <c r="AC26">
        <v>0</v>
      </c>
      <c r="AD26">
        <v>382.57</v>
      </c>
      <c r="AE26">
        <v>0</v>
      </c>
      <c r="AF26">
        <v>0</v>
      </c>
      <c r="AG26">
        <v>0</v>
      </c>
      <c r="AH26">
        <v>8.5299999999999994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6.84</v>
      </c>
      <c r="AU26" t="s">
        <v>6</v>
      </c>
      <c r="AV26">
        <v>1</v>
      </c>
      <c r="AW26">
        <v>2</v>
      </c>
      <c r="AX26">
        <v>92821973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ROUND(AT26*Source!I41*AH26*AL26,0)</f>
        <v>104305</v>
      </c>
      <c r="CV26">
        <f>ROUND(Y26*Source!I41,7)</f>
        <v>272.64240000000001</v>
      </c>
      <c r="CW26">
        <v>0</v>
      </c>
      <c r="CX26">
        <f>ROUND(Y26*Source!I41,7)</f>
        <v>272.64240000000001</v>
      </c>
      <c r="CY26">
        <f>AD26</f>
        <v>382.57</v>
      </c>
      <c r="CZ26">
        <f>AH26</f>
        <v>8.5299999999999994</v>
      </c>
      <c r="DA26">
        <f>AL26</f>
        <v>44.85</v>
      </c>
      <c r="DB26">
        <f t="shared" si="7"/>
        <v>58.35</v>
      </c>
      <c r="DC26">
        <f t="shared" si="8"/>
        <v>0</v>
      </c>
      <c r="DD26" t="s">
        <v>6</v>
      </c>
      <c r="DE26" t="s">
        <v>6</v>
      </c>
      <c r="DF26">
        <f>ROUND(ROUND(AE26,0)*CX26,0)</f>
        <v>0</v>
      </c>
      <c r="DG26">
        <f t="shared" si="14"/>
        <v>0</v>
      </c>
      <c r="DH26">
        <f t="shared" si="15"/>
        <v>0</v>
      </c>
      <c r="DI26">
        <f>ROUND(ROUND(AH26*AL26,0)*CX26,0)</f>
        <v>104422</v>
      </c>
      <c r="DJ26">
        <f>DI26</f>
        <v>104422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ROW(Source!A41)</f>
        <v>41</v>
      </c>
      <c r="B27">
        <v>92821788</v>
      </c>
      <c r="C27">
        <v>92821969</v>
      </c>
      <c r="D27">
        <v>49523219</v>
      </c>
      <c r="E27">
        <v>1</v>
      </c>
      <c r="F27">
        <v>1</v>
      </c>
      <c r="G27">
        <v>1</v>
      </c>
      <c r="H27">
        <v>3</v>
      </c>
      <c r="I27" t="s">
        <v>102</v>
      </c>
      <c r="J27" t="s">
        <v>105</v>
      </c>
      <c r="K27" t="s">
        <v>103</v>
      </c>
      <c r="L27">
        <v>1374</v>
      </c>
      <c r="N27">
        <v>1013</v>
      </c>
      <c r="O27" t="s">
        <v>104</v>
      </c>
      <c r="P27" t="s">
        <v>104</v>
      </c>
      <c r="Q27">
        <v>1</v>
      </c>
      <c r="W27">
        <v>0</v>
      </c>
      <c r="X27">
        <v>933151182</v>
      </c>
      <c r="Y27">
        <f t="shared" si="6"/>
        <v>1.17</v>
      </c>
      <c r="AA27">
        <v>9.92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1.17</v>
      </c>
      <c r="AU27" t="s">
        <v>6</v>
      </c>
      <c r="AV27">
        <v>0</v>
      </c>
      <c r="AW27">
        <v>2</v>
      </c>
      <c r="AX27">
        <v>92821974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ROUND(Y27*Source!I41,7)</f>
        <v>46.636200000000002</v>
      </c>
      <c r="CY27">
        <f>AA27</f>
        <v>9.92</v>
      </c>
      <c r="CZ27">
        <f>AE27</f>
        <v>1</v>
      </c>
      <c r="DA27">
        <f>AI27</f>
        <v>9.92</v>
      </c>
      <c r="DB27">
        <f t="shared" si="7"/>
        <v>1.17</v>
      </c>
      <c r="DC27">
        <f t="shared" si="8"/>
        <v>0</v>
      </c>
      <c r="DD27" t="s">
        <v>6</v>
      </c>
      <c r="DE27" t="s">
        <v>6</v>
      </c>
      <c r="DF27">
        <f>ROUND(ROUND(AE27*AI27,0)*CX27,0)</f>
        <v>466</v>
      </c>
      <c r="DG27">
        <f t="shared" si="14"/>
        <v>0</v>
      </c>
      <c r="DH27">
        <f t="shared" si="15"/>
        <v>0</v>
      </c>
      <c r="DI27">
        <f>ROUND(ROUND(AH27,0)*CX27,0)</f>
        <v>0</v>
      </c>
      <c r="DJ27">
        <f>DF27</f>
        <v>466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ROW(Source!A41)</f>
        <v>41</v>
      </c>
      <c r="B28">
        <v>92821788</v>
      </c>
      <c r="C28">
        <v>92821969</v>
      </c>
      <c r="D28">
        <v>49511390</v>
      </c>
      <c r="E28">
        <v>70</v>
      </c>
      <c r="F28">
        <v>1</v>
      </c>
      <c r="G28">
        <v>1</v>
      </c>
      <c r="H28">
        <v>3</v>
      </c>
      <c r="I28" t="s">
        <v>107</v>
      </c>
      <c r="J28" t="s">
        <v>6</v>
      </c>
      <c r="K28" t="s">
        <v>108</v>
      </c>
      <c r="L28">
        <v>1371</v>
      </c>
      <c r="N28">
        <v>1013</v>
      </c>
      <c r="O28" t="s">
        <v>109</v>
      </c>
      <c r="P28" t="s">
        <v>109</v>
      </c>
      <c r="Q28">
        <v>1</v>
      </c>
      <c r="W28">
        <v>0</v>
      </c>
      <c r="X28">
        <v>-529615532</v>
      </c>
      <c r="Y28">
        <f t="shared" si="6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1</v>
      </c>
      <c r="AO28">
        <v>0</v>
      </c>
      <c r="AP28">
        <v>0</v>
      </c>
      <c r="AQ28">
        <v>0</v>
      </c>
      <c r="AR28">
        <v>0</v>
      </c>
      <c r="AS28" t="s">
        <v>6</v>
      </c>
      <c r="AT28">
        <v>0</v>
      </c>
      <c r="AU28" t="s">
        <v>6</v>
      </c>
      <c r="AV28">
        <v>0</v>
      </c>
      <c r="AW28">
        <v>2</v>
      </c>
      <c r="AX28">
        <v>92821975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ROUND(Y28*Source!I41,7)</f>
        <v>0</v>
      </c>
      <c r="CY28">
        <f>AA28</f>
        <v>0</v>
      </c>
      <c r="CZ28">
        <f>AE28</f>
        <v>0</v>
      </c>
      <c r="DA28">
        <f>AI28</f>
        <v>9.92</v>
      </c>
      <c r="DB28">
        <f t="shared" si="7"/>
        <v>0</v>
      </c>
      <c r="DC28">
        <f t="shared" si="8"/>
        <v>0</v>
      </c>
      <c r="DD28" t="s">
        <v>6</v>
      </c>
      <c r="DE28" t="s">
        <v>6</v>
      </c>
      <c r="DF28">
        <f>ROUND(ROUND(AE28*AI28,0)*CX28,0)</f>
        <v>0</v>
      </c>
      <c r="DG28">
        <f t="shared" si="14"/>
        <v>0</v>
      </c>
      <c r="DH28">
        <f t="shared" si="15"/>
        <v>0</v>
      </c>
      <c r="DI28">
        <f>ROUND(ROUND(AH28,0)*CX28,0)</f>
        <v>0</v>
      </c>
      <c r="DJ28">
        <f>DF28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ROW(Source!A44)</f>
        <v>44</v>
      </c>
      <c r="B29">
        <v>92821788</v>
      </c>
      <c r="C29">
        <v>92821978</v>
      </c>
      <c r="D29">
        <v>49510715</v>
      </c>
      <c r="E29">
        <v>70</v>
      </c>
      <c r="F29">
        <v>1</v>
      </c>
      <c r="G29">
        <v>1</v>
      </c>
      <c r="H29">
        <v>1</v>
      </c>
      <c r="I29" t="s">
        <v>422</v>
      </c>
      <c r="J29" t="s">
        <v>6</v>
      </c>
      <c r="K29" t="s">
        <v>423</v>
      </c>
      <c r="L29">
        <v>1191</v>
      </c>
      <c r="N29">
        <v>1013</v>
      </c>
      <c r="O29" t="s">
        <v>424</v>
      </c>
      <c r="P29" t="s">
        <v>424</v>
      </c>
      <c r="Q29">
        <v>1</v>
      </c>
      <c r="W29">
        <v>0</v>
      </c>
      <c r="X29">
        <v>1049124552</v>
      </c>
      <c r="Y29">
        <f>(AT29*ROUND(10,7))</f>
        <v>2.7</v>
      </c>
      <c r="AA29">
        <v>0</v>
      </c>
      <c r="AB29">
        <v>0</v>
      </c>
      <c r="AC29">
        <v>0</v>
      </c>
      <c r="AD29">
        <v>382.57</v>
      </c>
      <c r="AE29">
        <v>0</v>
      </c>
      <c r="AF29">
        <v>0</v>
      </c>
      <c r="AG29">
        <v>0</v>
      </c>
      <c r="AH29">
        <v>8.5299999999999994</v>
      </c>
      <c r="AI29">
        <v>1</v>
      </c>
      <c r="AJ29">
        <v>1</v>
      </c>
      <c r="AK29">
        <v>1</v>
      </c>
      <c r="AL29">
        <v>44.85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0.27</v>
      </c>
      <c r="AU29" t="s">
        <v>113</v>
      </c>
      <c r="AV29">
        <v>1</v>
      </c>
      <c r="AW29">
        <v>2</v>
      </c>
      <c r="AX29">
        <v>92821982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ROUND(AT29*Source!I44*AH29*AL29,0)</f>
        <v>-4117</v>
      </c>
      <c r="CV29">
        <f>ROUND(Y29*Source!I44,7)</f>
        <v>-107.622</v>
      </c>
      <c r="CW29">
        <v>0</v>
      </c>
      <c r="CX29">
        <f>ROUND(Y29*Source!I44,7)</f>
        <v>-107.622</v>
      </c>
      <c r="CY29">
        <f>AD29</f>
        <v>382.57</v>
      </c>
      <c r="CZ29">
        <f>AH29</f>
        <v>8.5299999999999994</v>
      </c>
      <c r="DA29">
        <f>AL29</f>
        <v>44.85</v>
      </c>
      <c r="DB29">
        <f>ROUND((ROUND(AT29*CZ29,2)*ROUND(10,7)),2)</f>
        <v>23</v>
      </c>
      <c r="DC29">
        <f>ROUND((ROUND(AT29*AG29,2)*ROUND(10,7)),2)</f>
        <v>0</v>
      </c>
      <c r="DD29" t="s">
        <v>6</v>
      </c>
      <c r="DE29" t="s">
        <v>6</v>
      </c>
      <c r="DF29">
        <f>ROUND(ROUND(AE29,0)*CX29,0)</f>
        <v>0</v>
      </c>
      <c r="DG29">
        <f t="shared" si="14"/>
        <v>0</v>
      </c>
      <c r="DH29">
        <f t="shared" si="15"/>
        <v>0</v>
      </c>
      <c r="DI29">
        <f>ROUND(ROUND(AH29*AL29,0)*CX29,0)</f>
        <v>-41219</v>
      </c>
      <c r="DJ29">
        <f>DI29</f>
        <v>-41219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ROW(Source!A44)</f>
        <v>44</v>
      </c>
      <c r="B30">
        <v>92821788</v>
      </c>
      <c r="C30">
        <v>92821978</v>
      </c>
      <c r="D30">
        <v>49523219</v>
      </c>
      <c r="E30">
        <v>1</v>
      </c>
      <c r="F30">
        <v>1</v>
      </c>
      <c r="G30">
        <v>1</v>
      </c>
      <c r="H30">
        <v>3</v>
      </c>
      <c r="I30" t="s">
        <v>102</v>
      </c>
      <c r="J30" t="s">
        <v>105</v>
      </c>
      <c r="K30" t="s">
        <v>103</v>
      </c>
      <c r="L30">
        <v>1374</v>
      </c>
      <c r="N30">
        <v>1013</v>
      </c>
      <c r="O30" t="s">
        <v>104</v>
      </c>
      <c r="P30" t="s">
        <v>104</v>
      </c>
      <c r="Q30">
        <v>1</v>
      </c>
      <c r="W30">
        <v>0</v>
      </c>
      <c r="X30">
        <v>933151182</v>
      </c>
      <c r="Y30">
        <f>(AT30*ROUND(10,7))</f>
        <v>0.5</v>
      </c>
      <c r="AA30">
        <v>9.92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0.05</v>
      </c>
      <c r="AU30" t="s">
        <v>113</v>
      </c>
      <c r="AV30">
        <v>0</v>
      </c>
      <c r="AW30">
        <v>2</v>
      </c>
      <c r="AX30">
        <v>92821983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ROUND(Y30*Source!I44,7)</f>
        <v>-19.93</v>
      </c>
      <c r="CY30">
        <f>AA30</f>
        <v>9.92</v>
      </c>
      <c r="CZ30">
        <f>AE30</f>
        <v>1</v>
      </c>
      <c r="DA30">
        <f>AI30</f>
        <v>9.92</v>
      </c>
      <c r="DB30">
        <f>ROUND((ROUND(AT30*CZ30,2)*ROUND(10,7)),2)</f>
        <v>0.5</v>
      </c>
      <c r="DC30">
        <f>ROUND((ROUND(AT30*AG30,2)*ROUND(10,7)),2)</f>
        <v>0</v>
      </c>
      <c r="DD30" t="s">
        <v>6</v>
      </c>
      <c r="DE30" t="s">
        <v>6</v>
      </c>
      <c r="DF30">
        <f>ROUND(ROUND(AE30*AI30,0)*CX30,0)</f>
        <v>-199</v>
      </c>
      <c r="DG30">
        <f t="shared" si="14"/>
        <v>0</v>
      </c>
      <c r="DH30">
        <f t="shared" si="15"/>
        <v>0</v>
      </c>
      <c r="DI30">
        <f>ROUND(ROUND(AH30,0)*CX30,0)</f>
        <v>0</v>
      </c>
      <c r="DJ30">
        <f>DF30</f>
        <v>-199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ROW(Source!A44)</f>
        <v>44</v>
      </c>
      <c r="B31">
        <v>92821788</v>
      </c>
      <c r="C31">
        <v>92821978</v>
      </c>
      <c r="D31">
        <v>49511390</v>
      </c>
      <c r="E31">
        <v>70</v>
      </c>
      <c r="F31">
        <v>1</v>
      </c>
      <c r="G31">
        <v>1</v>
      </c>
      <c r="H31">
        <v>3</v>
      </c>
      <c r="I31" t="s">
        <v>107</v>
      </c>
      <c r="J31" t="s">
        <v>6</v>
      </c>
      <c r="K31" t="s">
        <v>108</v>
      </c>
      <c r="L31">
        <v>1371</v>
      </c>
      <c r="N31">
        <v>1013</v>
      </c>
      <c r="O31" t="s">
        <v>109</v>
      </c>
      <c r="P31" t="s">
        <v>109</v>
      </c>
      <c r="Q31">
        <v>1</v>
      </c>
      <c r="W31">
        <v>0</v>
      </c>
      <c r="X31">
        <v>-529615532</v>
      </c>
      <c r="Y31">
        <f>(AT31*ROUND(10,7))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0</v>
      </c>
      <c r="AU31" t="s">
        <v>113</v>
      </c>
      <c r="AV31">
        <v>0</v>
      </c>
      <c r="AW31">
        <v>2</v>
      </c>
      <c r="AX31">
        <v>92821984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ROUND(Y31*Source!I44,7)</f>
        <v>0</v>
      </c>
      <c r="CY31">
        <f>AA31</f>
        <v>0</v>
      </c>
      <c r="CZ31">
        <f>AE31</f>
        <v>0</v>
      </c>
      <c r="DA31">
        <f>AI31</f>
        <v>9.92</v>
      </c>
      <c r="DB31">
        <f>ROUND((ROUND(AT31*CZ31,2)*ROUND(10,7)),2)</f>
        <v>0</v>
      </c>
      <c r="DC31">
        <f>ROUND((ROUND(AT31*AG31,2)*ROUND(10,7)),2)</f>
        <v>0</v>
      </c>
      <c r="DD31" t="s">
        <v>6</v>
      </c>
      <c r="DE31" t="s">
        <v>6</v>
      </c>
      <c r="DF31">
        <f>ROUND(ROUND(AE31*AI31,0)*CX31,0)</f>
        <v>0</v>
      </c>
      <c r="DG31">
        <f t="shared" si="14"/>
        <v>0</v>
      </c>
      <c r="DH31">
        <f t="shared" si="15"/>
        <v>0</v>
      </c>
      <c r="DI31">
        <f>ROUND(ROUND(AH31,0)*CX31,0)</f>
        <v>0</v>
      </c>
      <c r="DJ31">
        <f>DF31</f>
        <v>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ROW(Source!A47)</f>
        <v>47</v>
      </c>
      <c r="B32">
        <v>92821788</v>
      </c>
      <c r="C32">
        <v>92821987</v>
      </c>
      <c r="D32">
        <v>49510715</v>
      </c>
      <c r="E32">
        <v>70</v>
      </c>
      <c r="F32">
        <v>1</v>
      </c>
      <c r="G32">
        <v>1</v>
      </c>
      <c r="H32">
        <v>1</v>
      </c>
      <c r="I32" t="s">
        <v>422</v>
      </c>
      <c r="J32" t="s">
        <v>6</v>
      </c>
      <c r="K32" t="s">
        <v>423</v>
      </c>
      <c r="L32">
        <v>1191</v>
      </c>
      <c r="N32">
        <v>1013</v>
      </c>
      <c r="O32" t="s">
        <v>424</v>
      </c>
      <c r="P32" t="s">
        <v>424</v>
      </c>
      <c r="Q32">
        <v>1</v>
      </c>
      <c r="W32">
        <v>0</v>
      </c>
      <c r="X32">
        <v>1049124552</v>
      </c>
      <c r="Y32">
        <f>AT32</f>
        <v>7.57</v>
      </c>
      <c r="AA32">
        <v>0</v>
      </c>
      <c r="AB32">
        <v>0</v>
      </c>
      <c r="AC32">
        <v>0</v>
      </c>
      <c r="AD32">
        <v>382.57</v>
      </c>
      <c r="AE32">
        <v>0</v>
      </c>
      <c r="AF32">
        <v>0</v>
      </c>
      <c r="AG32">
        <v>0</v>
      </c>
      <c r="AH32">
        <v>8.5299999999999994</v>
      </c>
      <c r="AI32">
        <v>1</v>
      </c>
      <c r="AJ32">
        <v>1</v>
      </c>
      <c r="AK32">
        <v>1</v>
      </c>
      <c r="AL32">
        <v>44.85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7.57</v>
      </c>
      <c r="AU32" t="s">
        <v>6</v>
      </c>
      <c r="AV32">
        <v>1</v>
      </c>
      <c r="AW32">
        <v>2</v>
      </c>
      <c r="AX32">
        <v>92821991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ROUND(AT32*Source!I47*AH32*AL32,0)</f>
        <v>8341</v>
      </c>
      <c r="CV32">
        <f>ROUND(Y32*Source!I47,7)</f>
        <v>21.801600000000001</v>
      </c>
      <c r="CW32">
        <v>0</v>
      </c>
      <c r="CX32">
        <f>ROUND(Y32*Source!I47,7)</f>
        <v>21.801600000000001</v>
      </c>
      <c r="CY32">
        <f>AD32</f>
        <v>382.57</v>
      </c>
      <c r="CZ32">
        <f>AH32</f>
        <v>8.5299999999999994</v>
      </c>
      <c r="DA32">
        <f>AL32</f>
        <v>44.85</v>
      </c>
      <c r="DB32">
        <f>ROUND(ROUND(AT32*CZ32,2),2)</f>
        <v>64.569999999999993</v>
      </c>
      <c r="DC32">
        <f>ROUND(ROUND(AT32*AG32,2),2)</f>
        <v>0</v>
      </c>
      <c r="DD32" t="s">
        <v>6</v>
      </c>
      <c r="DE32" t="s">
        <v>6</v>
      </c>
      <c r="DF32">
        <f>ROUND(ROUND(AE32,0)*CX32,0)</f>
        <v>0</v>
      </c>
      <c r="DG32">
        <f t="shared" si="14"/>
        <v>0</v>
      </c>
      <c r="DH32">
        <f t="shared" si="15"/>
        <v>0</v>
      </c>
      <c r="DI32">
        <f>ROUND(ROUND(AH32*AL32,0)*CX32,0)</f>
        <v>8350</v>
      </c>
      <c r="DJ32">
        <f>DI32</f>
        <v>8350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ROW(Source!A47)</f>
        <v>47</v>
      </c>
      <c r="B33">
        <v>92821788</v>
      </c>
      <c r="C33">
        <v>92821987</v>
      </c>
      <c r="D33">
        <v>49523219</v>
      </c>
      <c r="E33">
        <v>1</v>
      </c>
      <c r="F33">
        <v>1</v>
      </c>
      <c r="G33">
        <v>1</v>
      </c>
      <c r="H33">
        <v>3</v>
      </c>
      <c r="I33" t="s">
        <v>102</v>
      </c>
      <c r="J33" t="s">
        <v>105</v>
      </c>
      <c r="K33" t="s">
        <v>103</v>
      </c>
      <c r="L33">
        <v>1374</v>
      </c>
      <c r="N33">
        <v>1013</v>
      </c>
      <c r="O33" t="s">
        <v>104</v>
      </c>
      <c r="P33" t="s">
        <v>104</v>
      </c>
      <c r="Q33">
        <v>1</v>
      </c>
      <c r="W33">
        <v>0</v>
      </c>
      <c r="X33">
        <v>933151182</v>
      </c>
      <c r="Y33">
        <f>AT33</f>
        <v>1.29</v>
      </c>
      <c r="AA33">
        <v>9.92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1.29</v>
      </c>
      <c r="AU33" t="s">
        <v>6</v>
      </c>
      <c r="AV33">
        <v>0</v>
      </c>
      <c r="AW33">
        <v>2</v>
      </c>
      <c r="AX33">
        <v>92821992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ROUND(Y33*Source!I47,7)</f>
        <v>3.7151999999999998</v>
      </c>
      <c r="CY33">
        <f>AA33</f>
        <v>9.92</v>
      </c>
      <c r="CZ33">
        <f>AE33</f>
        <v>1</v>
      </c>
      <c r="DA33">
        <f>AI33</f>
        <v>9.92</v>
      </c>
      <c r="DB33">
        <f>ROUND(ROUND(AT33*CZ33,2),2)</f>
        <v>1.29</v>
      </c>
      <c r="DC33">
        <f>ROUND(ROUND(AT33*AG33,2),2)</f>
        <v>0</v>
      </c>
      <c r="DD33" t="s">
        <v>6</v>
      </c>
      <c r="DE33" t="s">
        <v>6</v>
      </c>
      <c r="DF33">
        <f>ROUND(ROUND(AE33*AI33,0)*CX33,0)</f>
        <v>37</v>
      </c>
      <c r="DG33">
        <f t="shared" si="14"/>
        <v>0</v>
      </c>
      <c r="DH33">
        <f t="shared" si="15"/>
        <v>0</v>
      </c>
      <c r="DI33">
        <f>ROUND(ROUND(AH33,0)*CX33,0)</f>
        <v>0</v>
      </c>
      <c r="DJ33">
        <f>DF33</f>
        <v>37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ROW(Source!A47)</f>
        <v>47</v>
      </c>
      <c r="B34">
        <v>92821788</v>
      </c>
      <c r="C34">
        <v>92821987</v>
      </c>
      <c r="D34">
        <v>49511390</v>
      </c>
      <c r="E34">
        <v>70</v>
      </c>
      <c r="F34">
        <v>1</v>
      </c>
      <c r="G34">
        <v>1</v>
      </c>
      <c r="H34">
        <v>3</v>
      </c>
      <c r="I34" t="s">
        <v>107</v>
      </c>
      <c r="J34" t="s">
        <v>6</v>
      </c>
      <c r="K34" t="s">
        <v>108</v>
      </c>
      <c r="L34">
        <v>1371</v>
      </c>
      <c r="N34">
        <v>1013</v>
      </c>
      <c r="O34" t="s">
        <v>109</v>
      </c>
      <c r="P34" t="s">
        <v>109</v>
      </c>
      <c r="Q34">
        <v>1</v>
      </c>
      <c r="W34">
        <v>0</v>
      </c>
      <c r="X34">
        <v>-529615532</v>
      </c>
      <c r="Y34">
        <f>AT34</f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 t="s">
        <v>6</v>
      </c>
      <c r="AT34">
        <v>0</v>
      </c>
      <c r="AU34" t="s">
        <v>6</v>
      </c>
      <c r="AV34">
        <v>0</v>
      </c>
      <c r="AW34">
        <v>2</v>
      </c>
      <c r="AX34">
        <v>92821993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ROUND(Y34*Source!I47,7)</f>
        <v>0</v>
      </c>
      <c r="CY34">
        <f>AA34</f>
        <v>0</v>
      </c>
      <c r="CZ34">
        <f>AE34</f>
        <v>0</v>
      </c>
      <c r="DA34">
        <f>AI34</f>
        <v>9.92</v>
      </c>
      <c r="DB34">
        <f>ROUND(ROUND(AT34*CZ34,2),2)</f>
        <v>0</v>
      </c>
      <c r="DC34">
        <f>ROUND(ROUND(AT34*AG34,2),2)</f>
        <v>0</v>
      </c>
      <c r="DD34" t="s">
        <v>6</v>
      </c>
      <c r="DE34" t="s">
        <v>6</v>
      </c>
      <c r="DF34">
        <f>ROUND(ROUND(AE34*AI34,0)*CX34,0)</f>
        <v>0</v>
      </c>
      <c r="DG34">
        <f t="shared" si="14"/>
        <v>0</v>
      </c>
      <c r="DH34">
        <f t="shared" si="15"/>
        <v>0</v>
      </c>
      <c r="DI34">
        <f>ROUND(ROUND(AH34,0)*CX34,0)</f>
        <v>0</v>
      </c>
      <c r="DJ34">
        <f>DF34</f>
        <v>0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ROW(Source!A50)</f>
        <v>50</v>
      </c>
      <c r="B35">
        <v>92821788</v>
      </c>
      <c r="C35">
        <v>92821996</v>
      </c>
      <c r="D35">
        <v>49510715</v>
      </c>
      <c r="E35">
        <v>70</v>
      </c>
      <c r="F35">
        <v>1</v>
      </c>
      <c r="G35">
        <v>1</v>
      </c>
      <c r="H35">
        <v>1</v>
      </c>
      <c r="I35" t="s">
        <v>422</v>
      </c>
      <c r="J35" t="s">
        <v>6</v>
      </c>
      <c r="K35" t="s">
        <v>423</v>
      </c>
      <c r="L35">
        <v>1191</v>
      </c>
      <c r="N35">
        <v>1013</v>
      </c>
      <c r="O35" t="s">
        <v>424</v>
      </c>
      <c r="P35" t="s">
        <v>424</v>
      </c>
      <c r="Q35">
        <v>1</v>
      </c>
      <c r="W35">
        <v>0</v>
      </c>
      <c r="X35">
        <v>1049124552</v>
      </c>
      <c r="Y35">
        <f>(AT35*ROUND(5,7))</f>
        <v>1.55</v>
      </c>
      <c r="AA35">
        <v>0</v>
      </c>
      <c r="AB35">
        <v>0</v>
      </c>
      <c r="AC35">
        <v>0</v>
      </c>
      <c r="AD35">
        <v>382.57</v>
      </c>
      <c r="AE35">
        <v>0</v>
      </c>
      <c r="AF35">
        <v>0</v>
      </c>
      <c r="AG35">
        <v>0</v>
      </c>
      <c r="AH35">
        <v>8.5299999999999994</v>
      </c>
      <c r="AI35">
        <v>1</v>
      </c>
      <c r="AJ35">
        <v>1</v>
      </c>
      <c r="AK35">
        <v>1</v>
      </c>
      <c r="AL35">
        <v>44.85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0.31</v>
      </c>
      <c r="AU35" t="s">
        <v>126</v>
      </c>
      <c r="AV35">
        <v>1</v>
      </c>
      <c r="AW35">
        <v>2</v>
      </c>
      <c r="AX35">
        <v>92822000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ROUND(AT35*Source!I50*AH35*AL35,0)</f>
        <v>-292</v>
      </c>
      <c r="CV35">
        <f>ROUND(Y35*Source!I50,7)</f>
        <v>-3.8130000000000002</v>
      </c>
      <c r="CW35">
        <v>0</v>
      </c>
      <c r="CX35">
        <f>ROUND(Y35*Source!I50,7)</f>
        <v>-3.8130000000000002</v>
      </c>
      <c r="CY35">
        <f>AD35</f>
        <v>382.57</v>
      </c>
      <c r="CZ35">
        <f>AH35</f>
        <v>8.5299999999999994</v>
      </c>
      <c r="DA35">
        <f>AL35</f>
        <v>44.85</v>
      </c>
      <c r="DB35">
        <f>ROUND((ROUND(AT35*CZ35,2)*ROUND(5,7)),2)</f>
        <v>13.2</v>
      </c>
      <c r="DC35">
        <f>ROUND((ROUND(AT35*AG35,2)*ROUND(5,7)),2)</f>
        <v>0</v>
      </c>
      <c r="DD35" t="s">
        <v>6</v>
      </c>
      <c r="DE35" t="s">
        <v>6</v>
      </c>
      <c r="DF35">
        <f>ROUND(ROUND(AE35,0)*CX35,0)</f>
        <v>0</v>
      </c>
      <c r="DG35">
        <f t="shared" si="14"/>
        <v>0</v>
      </c>
      <c r="DH35">
        <f t="shared" si="15"/>
        <v>0</v>
      </c>
      <c r="DI35">
        <f>ROUND(ROUND(AH35*AL35,0)*CX35,0)</f>
        <v>-1460</v>
      </c>
      <c r="DJ35">
        <f>DI35</f>
        <v>-1460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ROW(Source!A50)</f>
        <v>50</v>
      </c>
      <c r="B36">
        <v>92821788</v>
      </c>
      <c r="C36">
        <v>92821996</v>
      </c>
      <c r="D36">
        <v>49523219</v>
      </c>
      <c r="E36">
        <v>1</v>
      </c>
      <c r="F36">
        <v>1</v>
      </c>
      <c r="G36">
        <v>1</v>
      </c>
      <c r="H36">
        <v>3</v>
      </c>
      <c r="I36" t="s">
        <v>102</v>
      </c>
      <c r="J36" t="s">
        <v>105</v>
      </c>
      <c r="K36" t="s">
        <v>103</v>
      </c>
      <c r="L36">
        <v>1374</v>
      </c>
      <c r="N36">
        <v>1013</v>
      </c>
      <c r="O36" t="s">
        <v>104</v>
      </c>
      <c r="P36" t="s">
        <v>104</v>
      </c>
      <c r="Q36">
        <v>1</v>
      </c>
      <c r="W36">
        <v>0</v>
      </c>
      <c r="X36">
        <v>933151182</v>
      </c>
      <c r="Y36">
        <f>(AT36*ROUND(5,7))</f>
        <v>0.25</v>
      </c>
      <c r="AA36">
        <v>9.92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0.05</v>
      </c>
      <c r="AU36" t="s">
        <v>126</v>
      </c>
      <c r="AV36">
        <v>0</v>
      </c>
      <c r="AW36">
        <v>2</v>
      </c>
      <c r="AX36">
        <v>92822001</v>
      </c>
      <c r="AY36">
        <v>1</v>
      </c>
      <c r="AZ36">
        <v>0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ROUND(Y36*Source!I50,7)</f>
        <v>-0.61499999999999999</v>
      </c>
      <c r="CY36">
        <f>AA36</f>
        <v>9.92</v>
      </c>
      <c r="CZ36">
        <f>AE36</f>
        <v>1</v>
      </c>
      <c r="DA36">
        <f>AI36</f>
        <v>9.92</v>
      </c>
      <c r="DB36">
        <f>ROUND((ROUND(AT36*CZ36,2)*ROUND(5,7)),2)</f>
        <v>0.25</v>
      </c>
      <c r="DC36">
        <f>ROUND((ROUND(AT36*AG36,2)*ROUND(5,7)),2)</f>
        <v>0</v>
      </c>
      <c r="DD36" t="s">
        <v>6</v>
      </c>
      <c r="DE36" t="s">
        <v>6</v>
      </c>
      <c r="DF36">
        <f>ROUND(ROUND(AE36*AI36,0)*CX36,0)</f>
        <v>-6</v>
      </c>
      <c r="DG36">
        <f t="shared" si="14"/>
        <v>0</v>
      </c>
      <c r="DH36">
        <f t="shared" si="15"/>
        <v>0</v>
      </c>
      <c r="DI36">
        <f>ROUND(ROUND(AH36,0)*CX36,0)</f>
        <v>0</v>
      </c>
      <c r="DJ36">
        <f>DF36</f>
        <v>-6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ROW(Source!A50)</f>
        <v>50</v>
      </c>
      <c r="B37">
        <v>92821788</v>
      </c>
      <c r="C37">
        <v>92821996</v>
      </c>
      <c r="D37">
        <v>49511390</v>
      </c>
      <c r="E37">
        <v>70</v>
      </c>
      <c r="F37">
        <v>1</v>
      </c>
      <c r="G37">
        <v>1</v>
      </c>
      <c r="H37">
        <v>3</v>
      </c>
      <c r="I37" t="s">
        <v>107</v>
      </c>
      <c r="J37" t="s">
        <v>6</v>
      </c>
      <c r="K37" t="s">
        <v>108</v>
      </c>
      <c r="L37">
        <v>1371</v>
      </c>
      <c r="N37">
        <v>1013</v>
      </c>
      <c r="O37" t="s">
        <v>109</v>
      </c>
      <c r="P37" t="s">
        <v>109</v>
      </c>
      <c r="Q37">
        <v>1</v>
      </c>
      <c r="W37">
        <v>0</v>
      </c>
      <c r="X37">
        <v>-529615532</v>
      </c>
      <c r="Y37">
        <f>(AT37*ROUND(5,7))</f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0</v>
      </c>
      <c r="AU37" t="s">
        <v>126</v>
      </c>
      <c r="AV37">
        <v>0</v>
      </c>
      <c r="AW37">
        <v>2</v>
      </c>
      <c r="AX37">
        <v>92822002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ROUND(Y37*Source!I50,7)</f>
        <v>0</v>
      </c>
      <c r="CY37">
        <f>AA37</f>
        <v>0</v>
      </c>
      <c r="CZ37">
        <f>AE37</f>
        <v>0</v>
      </c>
      <c r="DA37">
        <f>AI37</f>
        <v>9.92</v>
      </c>
      <c r="DB37">
        <f>ROUND((ROUND(AT37*CZ37,2)*ROUND(5,7)),2)</f>
        <v>0</v>
      </c>
      <c r="DC37">
        <f>ROUND((ROUND(AT37*AG37,2)*ROUND(5,7)),2)</f>
        <v>0</v>
      </c>
      <c r="DD37" t="s">
        <v>6</v>
      </c>
      <c r="DE37" t="s">
        <v>6</v>
      </c>
      <c r="DF37">
        <f>ROUND(ROUND(AE37*AI37,0)*CX37,0)</f>
        <v>0</v>
      </c>
      <c r="DG37">
        <f t="shared" si="14"/>
        <v>0</v>
      </c>
      <c r="DH37">
        <f t="shared" si="15"/>
        <v>0</v>
      </c>
      <c r="DI37">
        <f>ROUND(ROUND(AH37,0)*CX37,0)</f>
        <v>0</v>
      </c>
      <c r="DJ37">
        <f>DF37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ROW(Source!A53)</f>
        <v>53</v>
      </c>
      <c r="B38">
        <v>92821788</v>
      </c>
      <c r="C38">
        <v>92822005</v>
      </c>
      <c r="D38">
        <v>49510715</v>
      </c>
      <c r="E38">
        <v>70</v>
      </c>
      <c r="F38">
        <v>1</v>
      </c>
      <c r="G38">
        <v>1</v>
      </c>
      <c r="H38">
        <v>1</v>
      </c>
      <c r="I38" t="s">
        <v>422</v>
      </c>
      <c r="J38" t="s">
        <v>6</v>
      </c>
      <c r="K38" t="s">
        <v>423</v>
      </c>
      <c r="L38">
        <v>1191</v>
      </c>
      <c r="N38">
        <v>1013</v>
      </c>
      <c r="O38" t="s">
        <v>424</v>
      </c>
      <c r="P38" t="s">
        <v>424</v>
      </c>
      <c r="Q38">
        <v>1</v>
      </c>
      <c r="W38">
        <v>0</v>
      </c>
      <c r="X38">
        <v>1049124552</v>
      </c>
      <c r="Y38">
        <f>(AT38*ROUND(10,7))</f>
        <v>3.1</v>
      </c>
      <c r="AA38">
        <v>0</v>
      </c>
      <c r="AB38">
        <v>0</v>
      </c>
      <c r="AC38">
        <v>0</v>
      </c>
      <c r="AD38">
        <v>382.57</v>
      </c>
      <c r="AE38">
        <v>0</v>
      </c>
      <c r="AF38">
        <v>0</v>
      </c>
      <c r="AG38">
        <v>0</v>
      </c>
      <c r="AH38">
        <v>8.5299999999999994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0.31</v>
      </c>
      <c r="AU38" t="s">
        <v>113</v>
      </c>
      <c r="AV38">
        <v>1</v>
      </c>
      <c r="AW38">
        <v>2</v>
      </c>
      <c r="AX38">
        <v>92822009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ROUND(AT38*Source!I53*AH38*AL38,0)</f>
        <v>50</v>
      </c>
      <c r="CV38">
        <f>ROUND(Y38*Source!I53,7)</f>
        <v>1.302</v>
      </c>
      <c r="CW38">
        <v>0</v>
      </c>
      <c r="CX38">
        <f>ROUND(Y38*Source!I53,7)</f>
        <v>1.302</v>
      </c>
      <c r="CY38">
        <f>AD38</f>
        <v>382.57</v>
      </c>
      <c r="CZ38">
        <f>AH38</f>
        <v>8.5299999999999994</v>
      </c>
      <c r="DA38">
        <f>AL38</f>
        <v>44.85</v>
      </c>
      <c r="DB38">
        <f>ROUND((ROUND(AT38*CZ38,2)*ROUND(10,7)),2)</f>
        <v>26.4</v>
      </c>
      <c r="DC38">
        <f>ROUND((ROUND(AT38*AG38,2)*ROUND(10,7)),2)</f>
        <v>0</v>
      </c>
      <c r="DD38" t="s">
        <v>6</v>
      </c>
      <c r="DE38" t="s">
        <v>6</v>
      </c>
      <c r="DF38">
        <f>ROUND(ROUND(AE38,0)*CX38,0)</f>
        <v>0</v>
      </c>
      <c r="DG38">
        <f t="shared" si="14"/>
        <v>0</v>
      </c>
      <c r="DH38">
        <f t="shared" si="15"/>
        <v>0</v>
      </c>
      <c r="DI38">
        <f>ROUND(ROUND(AH38*AL38,0)*CX38,0)</f>
        <v>499</v>
      </c>
      <c r="DJ38">
        <f>DI38</f>
        <v>499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ROW(Source!A53)</f>
        <v>53</v>
      </c>
      <c r="B39">
        <v>92821788</v>
      </c>
      <c r="C39">
        <v>92822005</v>
      </c>
      <c r="D39">
        <v>49523219</v>
      </c>
      <c r="E39">
        <v>1</v>
      </c>
      <c r="F39">
        <v>1</v>
      </c>
      <c r="G39">
        <v>1</v>
      </c>
      <c r="H39">
        <v>3</v>
      </c>
      <c r="I39" t="s">
        <v>102</v>
      </c>
      <c r="J39" t="s">
        <v>105</v>
      </c>
      <c r="K39" t="s">
        <v>103</v>
      </c>
      <c r="L39">
        <v>1374</v>
      </c>
      <c r="N39">
        <v>1013</v>
      </c>
      <c r="O39" t="s">
        <v>104</v>
      </c>
      <c r="P39" t="s">
        <v>104</v>
      </c>
      <c r="Q39">
        <v>1</v>
      </c>
      <c r="W39">
        <v>0</v>
      </c>
      <c r="X39">
        <v>933151182</v>
      </c>
      <c r="Y39">
        <f>(AT39*ROUND(10,7))</f>
        <v>0.5</v>
      </c>
      <c r="AA39">
        <v>9.92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6</v>
      </c>
      <c r="AT39">
        <v>0.05</v>
      </c>
      <c r="AU39" t="s">
        <v>113</v>
      </c>
      <c r="AV39">
        <v>0</v>
      </c>
      <c r="AW39">
        <v>2</v>
      </c>
      <c r="AX39">
        <v>92822010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ROUND(Y39*Source!I53,7)</f>
        <v>0.21</v>
      </c>
      <c r="CY39">
        <f>AA39</f>
        <v>9.92</v>
      </c>
      <c r="CZ39">
        <f>AE39</f>
        <v>1</v>
      </c>
      <c r="DA39">
        <f>AI39</f>
        <v>9.92</v>
      </c>
      <c r="DB39">
        <f>ROUND((ROUND(AT39*CZ39,2)*ROUND(10,7)),2)</f>
        <v>0.5</v>
      </c>
      <c r="DC39">
        <f>ROUND((ROUND(AT39*AG39,2)*ROUND(10,7)),2)</f>
        <v>0</v>
      </c>
      <c r="DD39" t="s">
        <v>6</v>
      </c>
      <c r="DE39" t="s">
        <v>6</v>
      </c>
      <c r="DF39">
        <f>ROUND(ROUND(AE39*AI39,0)*CX39,0)</f>
        <v>2</v>
      </c>
      <c r="DG39">
        <f t="shared" si="14"/>
        <v>0</v>
      </c>
      <c r="DH39">
        <f t="shared" si="15"/>
        <v>0</v>
      </c>
      <c r="DI39">
        <f>ROUND(ROUND(AH39,0)*CX39,0)</f>
        <v>0</v>
      </c>
      <c r="DJ39">
        <f>DF39</f>
        <v>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ROW(Source!A53)</f>
        <v>53</v>
      </c>
      <c r="B40">
        <v>92821788</v>
      </c>
      <c r="C40">
        <v>92822005</v>
      </c>
      <c r="D40">
        <v>49511390</v>
      </c>
      <c r="E40">
        <v>70</v>
      </c>
      <c r="F40">
        <v>1</v>
      </c>
      <c r="G40">
        <v>1</v>
      </c>
      <c r="H40">
        <v>3</v>
      </c>
      <c r="I40" t="s">
        <v>107</v>
      </c>
      <c r="J40" t="s">
        <v>6</v>
      </c>
      <c r="K40" t="s">
        <v>108</v>
      </c>
      <c r="L40">
        <v>1371</v>
      </c>
      <c r="N40">
        <v>1013</v>
      </c>
      <c r="O40" t="s">
        <v>109</v>
      </c>
      <c r="P40" t="s">
        <v>109</v>
      </c>
      <c r="Q40">
        <v>1</v>
      </c>
      <c r="W40">
        <v>0</v>
      </c>
      <c r="X40">
        <v>-529615532</v>
      </c>
      <c r="Y40">
        <f>(AT40*ROUND(10,7))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0</v>
      </c>
      <c r="AU40" t="s">
        <v>113</v>
      </c>
      <c r="AV40">
        <v>0</v>
      </c>
      <c r="AW40">
        <v>2</v>
      </c>
      <c r="AX40">
        <v>92822011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ROUND(Y40*Source!I53,7)</f>
        <v>0</v>
      </c>
      <c r="CY40">
        <f>AA40</f>
        <v>0</v>
      </c>
      <c r="CZ40">
        <f>AE40</f>
        <v>0</v>
      </c>
      <c r="DA40">
        <f>AI40</f>
        <v>9.92</v>
      </c>
      <c r="DB40">
        <f>ROUND((ROUND(AT40*CZ40,2)*ROUND(10,7)),2)</f>
        <v>0</v>
      </c>
      <c r="DC40">
        <f>ROUND((ROUND(AT40*AG40,2)*ROUND(10,7)),2)</f>
        <v>0</v>
      </c>
      <c r="DD40" t="s">
        <v>6</v>
      </c>
      <c r="DE40" t="s">
        <v>6</v>
      </c>
      <c r="DF40">
        <f>ROUND(ROUND(AE40*AI40,0)*CX40,0)</f>
        <v>0</v>
      </c>
      <c r="DG40">
        <f t="shared" si="14"/>
        <v>0</v>
      </c>
      <c r="DH40">
        <f t="shared" si="15"/>
        <v>0</v>
      </c>
      <c r="DI40">
        <f>ROUND(ROUND(AH40,0)*CX40,0)</f>
        <v>0</v>
      </c>
      <c r="DJ40">
        <f>DF40</f>
        <v>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ROW(Source!A57)</f>
        <v>57</v>
      </c>
      <c r="B41">
        <v>92821788</v>
      </c>
      <c r="C41">
        <v>92822015</v>
      </c>
      <c r="D41">
        <v>49510719</v>
      </c>
      <c r="E41">
        <v>70</v>
      </c>
      <c r="F41">
        <v>1</v>
      </c>
      <c r="G41">
        <v>1</v>
      </c>
      <c r="H41">
        <v>1</v>
      </c>
      <c r="I41" t="s">
        <v>463</v>
      </c>
      <c r="J41" t="s">
        <v>6</v>
      </c>
      <c r="K41" t="s">
        <v>464</v>
      </c>
      <c r="L41">
        <v>1191</v>
      </c>
      <c r="N41">
        <v>1013</v>
      </c>
      <c r="O41" t="s">
        <v>424</v>
      </c>
      <c r="P41" t="s">
        <v>424</v>
      </c>
      <c r="Q41">
        <v>1</v>
      </c>
      <c r="W41">
        <v>0</v>
      </c>
      <c r="X41">
        <v>784619160</v>
      </c>
      <c r="Y41">
        <f t="shared" ref="Y41:Y72" si="17">AT41</f>
        <v>43.26</v>
      </c>
      <c r="AA41">
        <v>0</v>
      </c>
      <c r="AB41">
        <v>0</v>
      </c>
      <c r="AC41">
        <v>0</v>
      </c>
      <c r="AD41">
        <v>391.99</v>
      </c>
      <c r="AE41">
        <v>0</v>
      </c>
      <c r="AF41">
        <v>0</v>
      </c>
      <c r="AG41">
        <v>0</v>
      </c>
      <c r="AH41">
        <v>8.74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43.26</v>
      </c>
      <c r="AU41" t="s">
        <v>6</v>
      </c>
      <c r="AV41">
        <v>1</v>
      </c>
      <c r="AW41">
        <v>2</v>
      </c>
      <c r="AX41">
        <v>92822039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ROUND(AT41*Source!I57*AH41*AL41,0)</f>
        <v>11616</v>
      </c>
      <c r="CV41">
        <f>ROUND(Y41*Source!I57,7)</f>
        <v>29.633099999999999</v>
      </c>
      <c r="CW41">
        <v>0</v>
      </c>
      <c r="CX41">
        <f>ROUND(Y41*Source!I57,7)</f>
        <v>29.633099999999999</v>
      </c>
      <c r="CY41">
        <f>AD41</f>
        <v>391.99</v>
      </c>
      <c r="CZ41">
        <f>AH41</f>
        <v>8.74</v>
      </c>
      <c r="DA41">
        <f>AL41</f>
        <v>44.85</v>
      </c>
      <c r="DB41">
        <f t="shared" ref="DB41:DB72" si="18">ROUND(ROUND(AT41*CZ41,2),2)</f>
        <v>378.09</v>
      </c>
      <c r="DC41">
        <f t="shared" ref="DC41:DC72" si="19">ROUND(ROUND(AT41*AG41,2),2)</f>
        <v>0</v>
      </c>
      <c r="DD41" t="s">
        <v>6</v>
      </c>
      <c r="DE41" t="s">
        <v>6</v>
      </c>
      <c r="DF41">
        <f t="shared" ref="DF41:DF48" si="20">ROUND(ROUND(AE41,0)*CX41,0)</f>
        <v>0</v>
      </c>
      <c r="DG41">
        <f t="shared" si="14"/>
        <v>0</v>
      </c>
      <c r="DH41">
        <f t="shared" si="15"/>
        <v>0</v>
      </c>
      <c r="DI41">
        <f>ROUND(ROUND(AH41*AL41,0)*CX41,0)</f>
        <v>11616</v>
      </c>
      <c r="DJ41">
        <f>DI41</f>
        <v>11616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ROW(Source!A57)</f>
        <v>57</v>
      </c>
      <c r="B42">
        <v>92821788</v>
      </c>
      <c r="C42">
        <v>92822015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425</v>
      </c>
      <c r="J42" t="s">
        <v>6</v>
      </c>
      <c r="K42" t="s">
        <v>426</v>
      </c>
      <c r="L42">
        <v>1191</v>
      </c>
      <c r="N42">
        <v>1013</v>
      </c>
      <c r="O42" t="s">
        <v>424</v>
      </c>
      <c r="P42" t="s">
        <v>424</v>
      </c>
      <c r="Q42">
        <v>1</v>
      </c>
      <c r="W42">
        <v>0</v>
      </c>
      <c r="X42">
        <v>-1417349443</v>
      </c>
      <c r="Y42">
        <f t="shared" si="17"/>
        <v>4.32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4.32</v>
      </c>
      <c r="AU42" t="s">
        <v>6</v>
      </c>
      <c r="AV42">
        <v>2</v>
      </c>
      <c r="AW42">
        <v>2</v>
      </c>
      <c r="AX42">
        <v>92822040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ROUND(Y42*Source!I57,7)</f>
        <v>2.9592000000000001</v>
      </c>
      <c r="CY42">
        <f>AD42</f>
        <v>0</v>
      </c>
      <c r="CZ42">
        <f>AH42</f>
        <v>0</v>
      </c>
      <c r="DA42">
        <f>AL42</f>
        <v>1</v>
      </c>
      <c r="DB42">
        <f t="shared" si="18"/>
        <v>0</v>
      </c>
      <c r="DC42">
        <f t="shared" si="19"/>
        <v>0</v>
      </c>
      <c r="DD42" t="s">
        <v>6</v>
      </c>
      <c r="DE42" t="s">
        <v>6</v>
      </c>
      <c r="DF42">
        <f t="shared" si="20"/>
        <v>0</v>
      </c>
      <c r="DG42">
        <f t="shared" si="14"/>
        <v>0</v>
      </c>
      <c r="DH42">
        <f t="shared" ref="DH42:DH48" si="21">ROUND(ROUND(AG42*AK42,0)*CX42,0)</f>
        <v>0</v>
      </c>
      <c r="DI42">
        <f t="shared" ref="DI42:DI63" si="22">ROUND(ROUND(AH42,0)*CX42,0)</f>
        <v>0</v>
      </c>
      <c r="DJ42">
        <f>DI42</f>
        <v>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ROW(Source!A57)</f>
        <v>57</v>
      </c>
      <c r="B43">
        <v>92821788</v>
      </c>
      <c r="C43">
        <v>92822015</v>
      </c>
      <c r="D43">
        <v>49672528</v>
      </c>
      <c r="E43">
        <v>1</v>
      </c>
      <c r="F43">
        <v>1</v>
      </c>
      <c r="G43">
        <v>1</v>
      </c>
      <c r="H43">
        <v>2</v>
      </c>
      <c r="I43" t="s">
        <v>465</v>
      </c>
      <c r="J43" t="s">
        <v>466</v>
      </c>
      <c r="K43" t="s">
        <v>467</v>
      </c>
      <c r="L43">
        <v>1367</v>
      </c>
      <c r="N43">
        <v>1011</v>
      </c>
      <c r="O43" t="s">
        <v>430</v>
      </c>
      <c r="P43" t="s">
        <v>430</v>
      </c>
      <c r="Q43">
        <v>1</v>
      </c>
      <c r="W43">
        <v>0</v>
      </c>
      <c r="X43">
        <v>-163180553</v>
      </c>
      <c r="Y43">
        <f t="shared" si="17"/>
        <v>0.1</v>
      </c>
      <c r="AA43">
        <v>0</v>
      </c>
      <c r="AB43">
        <v>1890.17</v>
      </c>
      <c r="AC43">
        <v>691.59</v>
      </c>
      <c r="AD43">
        <v>0</v>
      </c>
      <c r="AE43">
        <v>0</v>
      </c>
      <c r="AF43">
        <v>120.24</v>
      </c>
      <c r="AG43">
        <v>15.42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0.1</v>
      </c>
      <c r="AU43" t="s">
        <v>6</v>
      </c>
      <c r="AV43">
        <v>0</v>
      </c>
      <c r="AW43">
        <v>2</v>
      </c>
      <c r="AX43">
        <v>92822041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ROUND(Y43*Source!I57*DO43,7)</f>
        <v>0</v>
      </c>
      <c r="CX43">
        <f>ROUND(Y43*Source!I57,7)</f>
        <v>6.8500000000000005E-2</v>
      </c>
      <c r="CY43">
        <f t="shared" ref="CY43:CY48" si="23">AB43</f>
        <v>1890.17</v>
      </c>
      <c r="CZ43">
        <f t="shared" ref="CZ43:CZ48" si="24">AF43</f>
        <v>120.24</v>
      </c>
      <c r="DA43">
        <f t="shared" ref="DA43:DA48" si="25">AJ43</f>
        <v>15.72</v>
      </c>
      <c r="DB43">
        <f t="shared" si="18"/>
        <v>12.02</v>
      </c>
      <c r="DC43">
        <f t="shared" si="19"/>
        <v>1.54</v>
      </c>
      <c r="DD43" t="s">
        <v>6</v>
      </c>
      <c r="DE43" t="s">
        <v>6</v>
      </c>
      <c r="DF43">
        <f t="shared" si="20"/>
        <v>0</v>
      </c>
      <c r="DG43">
        <f t="shared" ref="DG43:DG48" si="26">ROUND(ROUND(AF43*AJ43,0)*CX43,0)</f>
        <v>129</v>
      </c>
      <c r="DH43">
        <f t="shared" si="21"/>
        <v>47</v>
      </c>
      <c r="DI43">
        <f t="shared" si="22"/>
        <v>0</v>
      </c>
      <c r="DJ43">
        <f t="shared" ref="DJ43:DJ48" si="27">DG43</f>
        <v>129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ROW(Source!A57)</f>
        <v>57</v>
      </c>
      <c r="B44">
        <v>92821788</v>
      </c>
      <c r="C44">
        <v>92822015</v>
      </c>
      <c r="D44">
        <v>49672573</v>
      </c>
      <c r="E44">
        <v>1</v>
      </c>
      <c r="F44">
        <v>1</v>
      </c>
      <c r="G44">
        <v>1</v>
      </c>
      <c r="H44">
        <v>2</v>
      </c>
      <c r="I44" t="s">
        <v>442</v>
      </c>
      <c r="J44" t="s">
        <v>443</v>
      </c>
      <c r="K44" t="s">
        <v>444</v>
      </c>
      <c r="L44">
        <v>1367</v>
      </c>
      <c r="N44">
        <v>1011</v>
      </c>
      <c r="O44" t="s">
        <v>430</v>
      </c>
      <c r="P44" t="s">
        <v>430</v>
      </c>
      <c r="Q44">
        <v>1</v>
      </c>
      <c r="W44">
        <v>0</v>
      </c>
      <c r="X44">
        <v>-430484415</v>
      </c>
      <c r="Y44">
        <f t="shared" si="17"/>
        <v>0.12</v>
      </c>
      <c r="AA44">
        <v>0</v>
      </c>
      <c r="AB44">
        <v>1814.09</v>
      </c>
      <c r="AC44">
        <v>605.48</v>
      </c>
      <c r="AD44">
        <v>0</v>
      </c>
      <c r="AE44">
        <v>0</v>
      </c>
      <c r="AF44">
        <v>115.4</v>
      </c>
      <c r="AG44">
        <v>13.5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0.12</v>
      </c>
      <c r="AU44" t="s">
        <v>6</v>
      </c>
      <c r="AV44">
        <v>0</v>
      </c>
      <c r="AW44">
        <v>2</v>
      </c>
      <c r="AX44">
        <v>92822042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ROUND(Y44*Source!I57*DO44,7)</f>
        <v>0</v>
      </c>
      <c r="CX44">
        <f>ROUND(Y44*Source!I57,7)</f>
        <v>8.2199999999999995E-2</v>
      </c>
      <c r="CY44">
        <f t="shared" si="23"/>
        <v>1814.09</v>
      </c>
      <c r="CZ44">
        <f t="shared" si="24"/>
        <v>115.4</v>
      </c>
      <c r="DA44">
        <f t="shared" si="25"/>
        <v>15.72</v>
      </c>
      <c r="DB44">
        <f t="shared" si="18"/>
        <v>13.85</v>
      </c>
      <c r="DC44">
        <f t="shared" si="19"/>
        <v>1.62</v>
      </c>
      <c r="DD44" t="s">
        <v>6</v>
      </c>
      <c r="DE44" t="s">
        <v>6</v>
      </c>
      <c r="DF44">
        <f t="shared" si="20"/>
        <v>0</v>
      </c>
      <c r="DG44">
        <f t="shared" si="26"/>
        <v>149</v>
      </c>
      <c r="DH44">
        <f t="shared" si="21"/>
        <v>50</v>
      </c>
      <c r="DI44">
        <f t="shared" si="22"/>
        <v>0</v>
      </c>
      <c r="DJ44">
        <f t="shared" si="27"/>
        <v>149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ROW(Source!A57)</f>
        <v>57</v>
      </c>
      <c r="B45">
        <v>92821788</v>
      </c>
      <c r="C45">
        <v>92822015</v>
      </c>
      <c r="D45">
        <v>49672580</v>
      </c>
      <c r="E45">
        <v>1</v>
      </c>
      <c r="F45">
        <v>1</v>
      </c>
      <c r="G45">
        <v>1</v>
      </c>
      <c r="H45">
        <v>2</v>
      </c>
      <c r="I45" t="s">
        <v>468</v>
      </c>
      <c r="J45" t="s">
        <v>469</v>
      </c>
      <c r="K45" t="s">
        <v>470</v>
      </c>
      <c r="L45">
        <v>1367</v>
      </c>
      <c r="N45">
        <v>1011</v>
      </c>
      <c r="O45" t="s">
        <v>430</v>
      </c>
      <c r="P45" t="s">
        <v>430</v>
      </c>
      <c r="Q45">
        <v>1</v>
      </c>
      <c r="W45">
        <v>0</v>
      </c>
      <c r="X45">
        <v>-1731906086</v>
      </c>
      <c r="Y45">
        <f t="shared" si="17"/>
        <v>3.91</v>
      </c>
      <c r="AA45">
        <v>0</v>
      </c>
      <c r="AB45">
        <v>2759.8</v>
      </c>
      <c r="AC45">
        <v>645.84</v>
      </c>
      <c r="AD45">
        <v>0</v>
      </c>
      <c r="AE45">
        <v>0</v>
      </c>
      <c r="AF45">
        <v>175.56</v>
      </c>
      <c r="AG45">
        <v>14.4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3.91</v>
      </c>
      <c r="AU45" t="s">
        <v>6</v>
      </c>
      <c r="AV45">
        <v>0</v>
      </c>
      <c r="AW45">
        <v>2</v>
      </c>
      <c r="AX45">
        <v>92822043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ROUND(Y45*Source!I57*DO45,7)</f>
        <v>0</v>
      </c>
      <c r="CX45">
        <f>ROUND(Y45*Source!I57,7)</f>
        <v>2.67835</v>
      </c>
      <c r="CY45">
        <f t="shared" si="23"/>
        <v>2759.8</v>
      </c>
      <c r="CZ45">
        <f t="shared" si="24"/>
        <v>175.56</v>
      </c>
      <c r="DA45">
        <f t="shared" si="25"/>
        <v>15.72</v>
      </c>
      <c r="DB45">
        <f t="shared" si="18"/>
        <v>686.44</v>
      </c>
      <c r="DC45">
        <f t="shared" si="19"/>
        <v>56.3</v>
      </c>
      <c r="DD45" t="s">
        <v>6</v>
      </c>
      <c r="DE45" t="s">
        <v>6</v>
      </c>
      <c r="DF45">
        <f t="shared" si="20"/>
        <v>0</v>
      </c>
      <c r="DG45">
        <f t="shared" si="26"/>
        <v>7392</v>
      </c>
      <c r="DH45">
        <f t="shared" si="21"/>
        <v>1730</v>
      </c>
      <c r="DI45">
        <f t="shared" si="22"/>
        <v>0</v>
      </c>
      <c r="DJ45">
        <f t="shared" si="27"/>
        <v>7392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ROW(Source!A57)</f>
        <v>57</v>
      </c>
      <c r="B46">
        <v>92821788</v>
      </c>
      <c r="C46">
        <v>92822015</v>
      </c>
      <c r="D46">
        <v>49673503</v>
      </c>
      <c r="E46">
        <v>1</v>
      </c>
      <c r="F46">
        <v>1</v>
      </c>
      <c r="G46">
        <v>1</v>
      </c>
      <c r="H46">
        <v>2</v>
      </c>
      <c r="I46" t="s">
        <v>448</v>
      </c>
      <c r="J46" t="s">
        <v>449</v>
      </c>
      <c r="K46" t="s">
        <v>450</v>
      </c>
      <c r="L46">
        <v>1367</v>
      </c>
      <c r="N46">
        <v>1011</v>
      </c>
      <c r="O46" t="s">
        <v>430</v>
      </c>
      <c r="P46" t="s">
        <v>430</v>
      </c>
      <c r="Q46">
        <v>1</v>
      </c>
      <c r="W46">
        <v>0</v>
      </c>
      <c r="X46">
        <v>509054691</v>
      </c>
      <c r="Y46">
        <f t="shared" si="17"/>
        <v>0.19</v>
      </c>
      <c r="AA46">
        <v>0</v>
      </c>
      <c r="AB46">
        <v>1032.96</v>
      </c>
      <c r="AC46">
        <v>520.26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0.19</v>
      </c>
      <c r="AU46" t="s">
        <v>6</v>
      </c>
      <c r="AV46">
        <v>0</v>
      </c>
      <c r="AW46">
        <v>2</v>
      </c>
      <c r="AX46">
        <v>92822044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ROUND(Y46*Source!I57*DO46,7)</f>
        <v>0</v>
      </c>
      <c r="CX46">
        <f>ROUND(Y46*Source!I57,7)</f>
        <v>0.13014999999999999</v>
      </c>
      <c r="CY46">
        <f t="shared" si="23"/>
        <v>1032.96</v>
      </c>
      <c r="CZ46">
        <f t="shared" si="24"/>
        <v>65.709999999999994</v>
      </c>
      <c r="DA46">
        <f t="shared" si="25"/>
        <v>15.72</v>
      </c>
      <c r="DB46">
        <f t="shared" si="18"/>
        <v>12.48</v>
      </c>
      <c r="DC46">
        <f t="shared" si="19"/>
        <v>2.2000000000000002</v>
      </c>
      <c r="DD46" t="s">
        <v>6</v>
      </c>
      <c r="DE46" t="s">
        <v>6</v>
      </c>
      <c r="DF46">
        <f t="shared" si="20"/>
        <v>0</v>
      </c>
      <c r="DG46">
        <f t="shared" si="26"/>
        <v>134</v>
      </c>
      <c r="DH46">
        <f t="shared" si="21"/>
        <v>68</v>
      </c>
      <c r="DI46">
        <f t="shared" si="22"/>
        <v>0</v>
      </c>
      <c r="DJ46">
        <f t="shared" si="27"/>
        <v>134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ROW(Source!A57)</f>
        <v>57</v>
      </c>
      <c r="B47">
        <v>92821788</v>
      </c>
      <c r="C47">
        <v>92822015</v>
      </c>
      <c r="D47">
        <v>49673658</v>
      </c>
      <c r="E47">
        <v>1</v>
      </c>
      <c r="F47">
        <v>1</v>
      </c>
      <c r="G47">
        <v>1</v>
      </c>
      <c r="H47">
        <v>2</v>
      </c>
      <c r="I47" t="s">
        <v>471</v>
      </c>
      <c r="J47" t="s">
        <v>472</v>
      </c>
      <c r="K47" t="s">
        <v>473</v>
      </c>
      <c r="L47">
        <v>1367</v>
      </c>
      <c r="N47">
        <v>1011</v>
      </c>
      <c r="O47" t="s">
        <v>430</v>
      </c>
      <c r="P47" t="s">
        <v>430</v>
      </c>
      <c r="Q47">
        <v>1</v>
      </c>
      <c r="W47">
        <v>0</v>
      </c>
      <c r="X47">
        <v>2077867240</v>
      </c>
      <c r="Y47">
        <f t="shared" si="17"/>
        <v>1.34</v>
      </c>
      <c r="AA47">
        <v>0</v>
      </c>
      <c r="AB47">
        <v>18.86</v>
      </c>
      <c r="AC47">
        <v>0</v>
      </c>
      <c r="AD47">
        <v>0</v>
      </c>
      <c r="AE47">
        <v>0</v>
      </c>
      <c r="AF47">
        <v>1.2</v>
      </c>
      <c r="AG47">
        <v>0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1.34</v>
      </c>
      <c r="AU47" t="s">
        <v>6</v>
      </c>
      <c r="AV47">
        <v>0</v>
      </c>
      <c r="AW47">
        <v>2</v>
      </c>
      <c r="AX47">
        <v>92822045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ROUND(Y47*Source!I57*DO47,7)</f>
        <v>0</v>
      </c>
      <c r="CX47">
        <f>ROUND(Y47*Source!I57,7)</f>
        <v>0.91790000000000005</v>
      </c>
      <c r="CY47">
        <f t="shared" si="23"/>
        <v>18.86</v>
      </c>
      <c r="CZ47">
        <f t="shared" si="24"/>
        <v>1.2</v>
      </c>
      <c r="DA47">
        <f t="shared" si="25"/>
        <v>15.72</v>
      </c>
      <c r="DB47">
        <f t="shared" si="18"/>
        <v>1.61</v>
      </c>
      <c r="DC47">
        <f t="shared" si="19"/>
        <v>0</v>
      </c>
      <c r="DD47" t="s">
        <v>6</v>
      </c>
      <c r="DE47" t="s">
        <v>6</v>
      </c>
      <c r="DF47">
        <f t="shared" si="20"/>
        <v>0</v>
      </c>
      <c r="DG47">
        <f t="shared" si="26"/>
        <v>17</v>
      </c>
      <c r="DH47">
        <f t="shared" si="21"/>
        <v>0</v>
      </c>
      <c r="DI47">
        <f t="shared" si="22"/>
        <v>0</v>
      </c>
      <c r="DJ47">
        <f t="shared" si="27"/>
        <v>17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ROW(Source!A57)</f>
        <v>57</v>
      </c>
      <c r="B48">
        <v>92821788</v>
      </c>
      <c r="C48">
        <v>92822015</v>
      </c>
      <c r="D48">
        <v>49673701</v>
      </c>
      <c r="E48">
        <v>1</v>
      </c>
      <c r="F48">
        <v>1</v>
      </c>
      <c r="G48">
        <v>1</v>
      </c>
      <c r="H48">
        <v>2</v>
      </c>
      <c r="I48" t="s">
        <v>474</v>
      </c>
      <c r="J48" t="s">
        <v>475</v>
      </c>
      <c r="K48" t="s">
        <v>476</v>
      </c>
      <c r="L48">
        <v>1367</v>
      </c>
      <c r="N48">
        <v>1011</v>
      </c>
      <c r="O48" t="s">
        <v>430</v>
      </c>
      <c r="P48" t="s">
        <v>430</v>
      </c>
      <c r="Q48">
        <v>1</v>
      </c>
      <c r="W48">
        <v>0</v>
      </c>
      <c r="X48">
        <v>-1866313122</v>
      </c>
      <c r="Y48">
        <f t="shared" si="17"/>
        <v>0.09</v>
      </c>
      <c r="AA48">
        <v>0</v>
      </c>
      <c r="AB48">
        <v>193.51</v>
      </c>
      <c r="AC48">
        <v>0</v>
      </c>
      <c r="AD48">
        <v>0</v>
      </c>
      <c r="AE48">
        <v>0</v>
      </c>
      <c r="AF48">
        <v>12.31</v>
      </c>
      <c r="AG48">
        <v>0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0.09</v>
      </c>
      <c r="AU48" t="s">
        <v>6</v>
      </c>
      <c r="AV48">
        <v>0</v>
      </c>
      <c r="AW48">
        <v>2</v>
      </c>
      <c r="AX48">
        <v>92822046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ROUND(Y48*Source!I57*DO48,7)</f>
        <v>0</v>
      </c>
      <c r="CX48">
        <f>ROUND(Y48*Source!I57,7)</f>
        <v>6.1650000000000003E-2</v>
      </c>
      <c r="CY48">
        <f t="shared" si="23"/>
        <v>193.51</v>
      </c>
      <c r="CZ48">
        <f t="shared" si="24"/>
        <v>12.31</v>
      </c>
      <c r="DA48">
        <f t="shared" si="25"/>
        <v>15.72</v>
      </c>
      <c r="DB48">
        <f t="shared" si="18"/>
        <v>1.1100000000000001</v>
      </c>
      <c r="DC48">
        <f t="shared" si="19"/>
        <v>0</v>
      </c>
      <c r="DD48" t="s">
        <v>6</v>
      </c>
      <c r="DE48" t="s">
        <v>6</v>
      </c>
      <c r="DF48">
        <f t="shared" si="20"/>
        <v>0</v>
      </c>
      <c r="DG48">
        <f t="shared" si="26"/>
        <v>12</v>
      </c>
      <c r="DH48">
        <f t="shared" si="21"/>
        <v>0</v>
      </c>
      <c r="DI48">
        <f t="shared" si="22"/>
        <v>0</v>
      </c>
      <c r="DJ48">
        <f t="shared" si="27"/>
        <v>12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ROW(Source!A57)</f>
        <v>57</v>
      </c>
      <c r="B49">
        <v>92821788</v>
      </c>
      <c r="C49">
        <v>92822015</v>
      </c>
      <c r="D49">
        <v>49521602</v>
      </c>
      <c r="E49">
        <v>1</v>
      </c>
      <c r="F49">
        <v>1</v>
      </c>
      <c r="G49">
        <v>1</v>
      </c>
      <c r="H49">
        <v>3</v>
      </c>
      <c r="I49" t="s">
        <v>477</v>
      </c>
      <c r="J49" t="s">
        <v>478</v>
      </c>
      <c r="K49" t="s">
        <v>479</v>
      </c>
      <c r="L49">
        <v>1339</v>
      </c>
      <c r="N49">
        <v>1007</v>
      </c>
      <c r="O49" t="s">
        <v>32</v>
      </c>
      <c r="P49" t="s">
        <v>32</v>
      </c>
      <c r="Q49">
        <v>1</v>
      </c>
      <c r="W49">
        <v>0</v>
      </c>
      <c r="X49">
        <v>-1761807714</v>
      </c>
      <c r="Y49">
        <f t="shared" si="17"/>
        <v>1.1000000000000001</v>
      </c>
      <c r="AA49">
        <v>61.7</v>
      </c>
      <c r="AB49">
        <v>0</v>
      </c>
      <c r="AC49">
        <v>0</v>
      </c>
      <c r="AD49">
        <v>0</v>
      </c>
      <c r="AE49">
        <v>6.22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1.1000000000000001</v>
      </c>
      <c r="AU49" t="s">
        <v>6</v>
      </c>
      <c r="AV49">
        <v>0</v>
      </c>
      <c r="AW49">
        <v>2</v>
      </c>
      <c r="AX49">
        <v>92822047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ROUND(Y49*Source!I57,7)</f>
        <v>0.75349999999999995</v>
      </c>
      <c r="CY49">
        <f t="shared" ref="CY49:CY63" si="28">AA49</f>
        <v>61.7</v>
      </c>
      <c r="CZ49">
        <f t="shared" ref="CZ49:CZ63" si="29">AE49</f>
        <v>6.22</v>
      </c>
      <c r="DA49">
        <f t="shared" ref="DA49:DA63" si="30">AI49</f>
        <v>9.92</v>
      </c>
      <c r="DB49">
        <f t="shared" si="18"/>
        <v>6.84</v>
      </c>
      <c r="DC49">
        <f t="shared" si="19"/>
        <v>0</v>
      </c>
      <c r="DD49" t="s">
        <v>6</v>
      </c>
      <c r="DE49" t="s">
        <v>6</v>
      </c>
      <c r="DF49">
        <f t="shared" ref="DF49:DF63" si="31">ROUND(ROUND(AE49*AI49,0)*CX49,0)</f>
        <v>47</v>
      </c>
      <c r="DG49">
        <f t="shared" ref="DG49:DG65" si="32">ROUND(ROUND(AF49,0)*CX49,0)</f>
        <v>0</v>
      </c>
      <c r="DH49">
        <f t="shared" ref="DH49:DH64" si="33">ROUND(ROUND(AG49,0)*CX49,0)</f>
        <v>0</v>
      </c>
      <c r="DI49">
        <f t="shared" si="22"/>
        <v>0</v>
      </c>
      <c r="DJ49">
        <f t="shared" ref="DJ49:DJ63" si="34">DF49</f>
        <v>47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ROW(Source!A57)</f>
        <v>57</v>
      </c>
      <c r="B50">
        <v>92821788</v>
      </c>
      <c r="C50">
        <v>92822015</v>
      </c>
      <c r="D50">
        <v>49521608</v>
      </c>
      <c r="E50">
        <v>1</v>
      </c>
      <c r="F50">
        <v>1</v>
      </c>
      <c r="G50">
        <v>1</v>
      </c>
      <c r="H50">
        <v>3</v>
      </c>
      <c r="I50" t="s">
        <v>480</v>
      </c>
      <c r="J50" t="s">
        <v>481</v>
      </c>
      <c r="K50" t="s">
        <v>482</v>
      </c>
      <c r="L50">
        <v>1346</v>
      </c>
      <c r="N50">
        <v>1009</v>
      </c>
      <c r="O50" t="s">
        <v>72</v>
      </c>
      <c r="P50" t="s">
        <v>72</v>
      </c>
      <c r="Q50">
        <v>1</v>
      </c>
      <c r="W50">
        <v>0</v>
      </c>
      <c r="X50">
        <v>-2118006079</v>
      </c>
      <c r="Y50">
        <f t="shared" si="17"/>
        <v>0.33</v>
      </c>
      <c r="AA50">
        <v>60.41</v>
      </c>
      <c r="AB50">
        <v>0</v>
      </c>
      <c r="AC50">
        <v>0</v>
      </c>
      <c r="AD50">
        <v>0</v>
      </c>
      <c r="AE50">
        <v>6.09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0.33</v>
      </c>
      <c r="AU50" t="s">
        <v>6</v>
      </c>
      <c r="AV50">
        <v>0</v>
      </c>
      <c r="AW50">
        <v>2</v>
      </c>
      <c r="AX50">
        <v>92822048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ROUND(Y50*Source!I57,7)</f>
        <v>0.22605</v>
      </c>
      <c r="CY50">
        <f t="shared" si="28"/>
        <v>60.41</v>
      </c>
      <c r="CZ50">
        <f t="shared" si="29"/>
        <v>6.09</v>
      </c>
      <c r="DA50">
        <f t="shared" si="30"/>
        <v>9.92</v>
      </c>
      <c r="DB50">
        <f t="shared" si="18"/>
        <v>2.0099999999999998</v>
      </c>
      <c r="DC50">
        <f t="shared" si="19"/>
        <v>0</v>
      </c>
      <c r="DD50" t="s">
        <v>6</v>
      </c>
      <c r="DE50" t="s">
        <v>6</v>
      </c>
      <c r="DF50">
        <f t="shared" si="31"/>
        <v>14</v>
      </c>
      <c r="DG50">
        <f t="shared" si="32"/>
        <v>0</v>
      </c>
      <c r="DH50">
        <f t="shared" si="33"/>
        <v>0</v>
      </c>
      <c r="DI50">
        <f t="shared" si="22"/>
        <v>0</v>
      </c>
      <c r="DJ50">
        <f t="shared" si="34"/>
        <v>14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ROW(Source!A57)</f>
        <v>57</v>
      </c>
      <c r="B51">
        <v>92821788</v>
      </c>
      <c r="C51">
        <v>92822015</v>
      </c>
      <c r="D51">
        <v>49524288</v>
      </c>
      <c r="E51">
        <v>1</v>
      </c>
      <c r="F51">
        <v>1</v>
      </c>
      <c r="G51">
        <v>1</v>
      </c>
      <c r="H51">
        <v>3</v>
      </c>
      <c r="I51" t="s">
        <v>483</v>
      </c>
      <c r="J51" t="s">
        <v>484</v>
      </c>
      <c r="K51" t="s">
        <v>485</v>
      </c>
      <c r="L51">
        <v>1348</v>
      </c>
      <c r="N51">
        <v>1009</v>
      </c>
      <c r="O51" t="s">
        <v>46</v>
      </c>
      <c r="P51" t="s">
        <v>46</v>
      </c>
      <c r="Q51">
        <v>1000</v>
      </c>
      <c r="W51">
        <v>0</v>
      </c>
      <c r="X51">
        <v>1163323608</v>
      </c>
      <c r="Y51">
        <f t="shared" si="17"/>
        <v>4.0999999999999999E-4</v>
      </c>
      <c r="AA51">
        <v>102324.9</v>
      </c>
      <c r="AB51">
        <v>0</v>
      </c>
      <c r="AC51">
        <v>0</v>
      </c>
      <c r="AD51">
        <v>0</v>
      </c>
      <c r="AE51">
        <v>10315.01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4.0999999999999999E-4</v>
      </c>
      <c r="AU51" t="s">
        <v>6</v>
      </c>
      <c r="AV51">
        <v>0</v>
      </c>
      <c r="AW51">
        <v>2</v>
      </c>
      <c r="AX51">
        <v>92822049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ROUND(Y51*Source!I57,7)</f>
        <v>2.809E-4</v>
      </c>
      <c r="CY51">
        <f t="shared" si="28"/>
        <v>102324.9</v>
      </c>
      <c r="CZ51">
        <f t="shared" si="29"/>
        <v>10315.01</v>
      </c>
      <c r="DA51">
        <f t="shared" si="30"/>
        <v>9.92</v>
      </c>
      <c r="DB51">
        <f t="shared" si="18"/>
        <v>4.2300000000000004</v>
      </c>
      <c r="DC51">
        <f t="shared" si="19"/>
        <v>0</v>
      </c>
      <c r="DD51" t="s">
        <v>6</v>
      </c>
      <c r="DE51" t="s">
        <v>6</v>
      </c>
      <c r="DF51">
        <f t="shared" si="31"/>
        <v>29</v>
      </c>
      <c r="DG51">
        <f t="shared" si="32"/>
        <v>0</v>
      </c>
      <c r="DH51">
        <f t="shared" si="33"/>
        <v>0</v>
      </c>
      <c r="DI51">
        <f t="shared" si="22"/>
        <v>0</v>
      </c>
      <c r="DJ51">
        <f t="shared" si="34"/>
        <v>29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ROW(Source!A57)</f>
        <v>57</v>
      </c>
      <c r="B52">
        <v>92821788</v>
      </c>
      <c r="C52">
        <v>92822015</v>
      </c>
      <c r="D52">
        <v>49525488</v>
      </c>
      <c r="E52">
        <v>1</v>
      </c>
      <c r="F52">
        <v>1</v>
      </c>
      <c r="G52">
        <v>1</v>
      </c>
      <c r="H52">
        <v>3</v>
      </c>
      <c r="I52" t="s">
        <v>70</v>
      </c>
      <c r="J52" t="s">
        <v>73</v>
      </c>
      <c r="K52" t="s">
        <v>71</v>
      </c>
      <c r="L52">
        <v>1346</v>
      </c>
      <c r="N52">
        <v>1009</v>
      </c>
      <c r="O52" t="s">
        <v>72</v>
      </c>
      <c r="P52" t="s">
        <v>72</v>
      </c>
      <c r="Q52">
        <v>1</v>
      </c>
      <c r="W52">
        <v>0</v>
      </c>
      <c r="X52">
        <v>-1864341761</v>
      </c>
      <c r="Y52">
        <f t="shared" si="17"/>
        <v>20</v>
      </c>
      <c r="AA52">
        <v>89.68</v>
      </c>
      <c r="AB52">
        <v>0</v>
      </c>
      <c r="AC52">
        <v>0</v>
      </c>
      <c r="AD52">
        <v>0</v>
      </c>
      <c r="AE52">
        <v>9.0399999999999991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20</v>
      </c>
      <c r="AU52" t="s">
        <v>6</v>
      </c>
      <c r="AV52">
        <v>0</v>
      </c>
      <c r="AW52">
        <v>2</v>
      </c>
      <c r="AX52">
        <v>92822050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ROUND(Y52*Source!I57,7)</f>
        <v>13.7</v>
      </c>
      <c r="CY52">
        <f t="shared" si="28"/>
        <v>89.68</v>
      </c>
      <c r="CZ52">
        <f t="shared" si="29"/>
        <v>9.0399999999999991</v>
      </c>
      <c r="DA52">
        <f t="shared" si="30"/>
        <v>9.92</v>
      </c>
      <c r="DB52">
        <f t="shared" si="18"/>
        <v>180.8</v>
      </c>
      <c r="DC52">
        <f t="shared" si="19"/>
        <v>0</v>
      </c>
      <c r="DD52" t="s">
        <v>6</v>
      </c>
      <c r="DE52" t="s">
        <v>6</v>
      </c>
      <c r="DF52">
        <f t="shared" si="31"/>
        <v>1233</v>
      </c>
      <c r="DG52">
        <f t="shared" si="32"/>
        <v>0</v>
      </c>
      <c r="DH52">
        <f t="shared" si="33"/>
        <v>0</v>
      </c>
      <c r="DI52">
        <f t="shared" si="22"/>
        <v>0</v>
      </c>
      <c r="DJ52">
        <f t="shared" si="34"/>
        <v>1233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ROW(Source!A57)</f>
        <v>57</v>
      </c>
      <c r="B53">
        <v>92821788</v>
      </c>
      <c r="C53">
        <v>92822015</v>
      </c>
      <c r="D53">
        <v>49525587</v>
      </c>
      <c r="E53">
        <v>1</v>
      </c>
      <c r="F53">
        <v>1</v>
      </c>
      <c r="G53">
        <v>1</v>
      </c>
      <c r="H53">
        <v>3</v>
      </c>
      <c r="I53" t="s">
        <v>451</v>
      </c>
      <c r="J53" t="s">
        <v>452</v>
      </c>
      <c r="K53" t="s">
        <v>453</v>
      </c>
      <c r="L53">
        <v>1348</v>
      </c>
      <c r="N53">
        <v>1009</v>
      </c>
      <c r="O53" t="s">
        <v>46</v>
      </c>
      <c r="P53" t="s">
        <v>46</v>
      </c>
      <c r="Q53">
        <v>1000</v>
      </c>
      <c r="W53">
        <v>0</v>
      </c>
      <c r="X53">
        <v>-45966985</v>
      </c>
      <c r="Y53">
        <f t="shared" si="17"/>
        <v>1.0000000000000001E-5</v>
      </c>
      <c r="AA53">
        <v>118821.75999999999</v>
      </c>
      <c r="AB53">
        <v>0</v>
      </c>
      <c r="AC53">
        <v>0</v>
      </c>
      <c r="AD53">
        <v>0</v>
      </c>
      <c r="AE53">
        <v>11978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1.0000000000000001E-5</v>
      </c>
      <c r="AU53" t="s">
        <v>6</v>
      </c>
      <c r="AV53">
        <v>0</v>
      </c>
      <c r="AW53">
        <v>2</v>
      </c>
      <c r="AX53">
        <v>92822051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ROUND(Y53*Source!I57,7)</f>
        <v>6.9E-6</v>
      </c>
      <c r="CY53">
        <f t="shared" si="28"/>
        <v>118821.75999999999</v>
      </c>
      <c r="CZ53">
        <f t="shared" si="29"/>
        <v>11978</v>
      </c>
      <c r="DA53">
        <f t="shared" si="30"/>
        <v>9.92</v>
      </c>
      <c r="DB53">
        <f t="shared" si="18"/>
        <v>0.12</v>
      </c>
      <c r="DC53">
        <f t="shared" si="19"/>
        <v>0</v>
      </c>
      <c r="DD53" t="s">
        <v>6</v>
      </c>
      <c r="DE53" t="s">
        <v>6</v>
      </c>
      <c r="DF53">
        <f t="shared" si="31"/>
        <v>1</v>
      </c>
      <c r="DG53">
        <f t="shared" si="32"/>
        <v>0</v>
      </c>
      <c r="DH53">
        <f t="shared" si="33"/>
        <v>0</v>
      </c>
      <c r="DI53">
        <f t="shared" si="22"/>
        <v>0</v>
      </c>
      <c r="DJ53">
        <f t="shared" si="34"/>
        <v>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ROW(Source!A57)</f>
        <v>57</v>
      </c>
      <c r="B54">
        <v>92821788</v>
      </c>
      <c r="C54">
        <v>92822015</v>
      </c>
      <c r="D54">
        <v>49526683</v>
      </c>
      <c r="E54">
        <v>1</v>
      </c>
      <c r="F54">
        <v>1</v>
      </c>
      <c r="G54">
        <v>1</v>
      </c>
      <c r="H54">
        <v>3</v>
      </c>
      <c r="I54" t="s">
        <v>75</v>
      </c>
      <c r="J54" t="s">
        <v>77</v>
      </c>
      <c r="K54" t="s">
        <v>76</v>
      </c>
      <c r="L54">
        <v>1348</v>
      </c>
      <c r="N54">
        <v>1009</v>
      </c>
      <c r="O54" t="s">
        <v>46</v>
      </c>
      <c r="P54" t="s">
        <v>46</v>
      </c>
      <c r="Q54">
        <v>1000</v>
      </c>
      <c r="W54">
        <v>0</v>
      </c>
      <c r="X54">
        <v>-1671348935</v>
      </c>
      <c r="Y54">
        <f t="shared" si="17"/>
        <v>1E-4</v>
      </c>
      <c r="AA54">
        <v>375968</v>
      </c>
      <c r="AB54">
        <v>0</v>
      </c>
      <c r="AC54">
        <v>0</v>
      </c>
      <c r="AD54">
        <v>0</v>
      </c>
      <c r="AE54">
        <v>37900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1E-4</v>
      </c>
      <c r="AU54" t="s">
        <v>6</v>
      </c>
      <c r="AV54">
        <v>0</v>
      </c>
      <c r="AW54">
        <v>2</v>
      </c>
      <c r="AX54">
        <v>92822052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ROUND(Y54*Source!I57,7)</f>
        <v>6.8499999999999998E-5</v>
      </c>
      <c r="CY54">
        <f t="shared" si="28"/>
        <v>375968</v>
      </c>
      <c r="CZ54">
        <f t="shared" si="29"/>
        <v>37900</v>
      </c>
      <c r="DA54">
        <f t="shared" si="30"/>
        <v>9.92</v>
      </c>
      <c r="DB54">
        <f t="shared" si="18"/>
        <v>3.79</v>
      </c>
      <c r="DC54">
        <f t="shared" si="19"/>
        <v>0</v>
      </c>
      <c r="DD54" t="s">
        <v>6</v>
      </c>
      <c r="DE54" t="s">
        <v>6</v>
      </c>
      <c r="DF54">
        <f t="shared" si="31"/>
        <v>26</v>
      </c>
      <c r="DG54">
        <f t="shared" si="32"/>
        <v>0</v>
      </c>
      <c r="DH54">
        <f t="shared" si="33"/>
        <v>0</v>
      </c>
      <c r="DI54">
        <f t="shared" si="22"/>
        <v>0</v>
      </c>
      <c r="DJ54">
        <f t="shared" si="34"/>
        <v>26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ROW(Source!A57)</f>
        <v>57</v>
      </c>
      <c r="B55">
        <v>92821788</v>
      </c>
      <c r="C55">
        <v>92822015</v>
      </c>
      <c r="D55">
        <v>49540265</v>
      </c>
      <c r="E55">
        <v>1</v>
      </c>
      <c r="F55">
        <v>1</v>
      </c>
      <c r="G55">
        <v>1</v>
      </c>
      <c r="H55">
        <v>3</v>
      </c>
      <c r="I55" t="s">
        <v>486</v>
      </c>
      <c r="J55" t="s">
        <v>487</v>
      </c>
      <c r="K55" t="s">
        <v>488</v>
      </c>
      <c r="L55">
        <v>1348</v>
      </c>
      <c r="N55">
        <v>1009</v>
      </c>
      <c r="O55" t="s">
        <v>46</v>
      </c>
      <c r="P55" t="s">
        <v>46</v>
      </c>
      <c r="Q55">
        <v>1000</v>
      </c>
      <c r="W55">
        <v>0</v>
      </c>
      <c r="X55">
        <v>-1915778085</v>
      </c>
      <c r="Y55">
        <f t="shared" si="17"/>
        <v>2.0000000000000001E-4</v>
      </c>
      <c r="AA55">
        <v>76503.039999999994</v>
      </c>
      <c r="AB55">
        <v>0</v>
      </c>
      <c r="AC55">
        <v>0</v>
      </c>
      <c r="AD55">
        <v>0</v>
      </c>
      <c r="AE55">
        <v>7712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2.0000000000000001E-4</v>
      </c>
      <c r="AU55" t="s">
        <v>6</v>
      </c>
      <c r="AV55">
        <v>0</v>
      </c>
      <c r="AW55">
        <v>2</v>
      </c>
      <c r="AX55">
        <v>92822054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ROUND(Y55*Source!I57,7)</f>
        <v>1.37E-4</v>
      </c>
      <c r="CY55">
        <f t="shared" si="28"/>
        <v>76503.039999999994</v>
      </c>
      <c r="CZ55">
        <f t="shared" si="29"/>
        <v>7712</v>
      </c>
      <c r="DA55">
        <f t="shared" si="30"/>
        <v>9.92</v>
      </c>
      <c r="DB55">
        <f t="shared" si="18"/>
        <v>1.54</v>
      </c>
      <c r="DC55">
        <f t="shared" si="19"/>
        <v>0</v>
      </c>
      <c r="DD55" t="s">
        <v>6</v>
      </c>
      <c r="DE55" t="s">
        <v>6</v>
      </c>
      <c r="DF55">
        <f t="shared" si="31"/>
        <v>10</v>
      </c>
      <c r="DG55">
        <f t="shared" si="32"/>
        <v>0</v>
      </c>
      <c r="DH55">
        <f t="shared" si="33"/>
        <v>0</v>
      </c>
      <c r="DI55">
        <f t="shared" si="22"/>
        <v>0</v>
      </c>
      <c r="DJ55">
        <f t="shared" si="34"/>
        <v>10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ROW(Source!A57)</f>
        <v>57</v>
      </c>
      <c r="B56">
        <v>92821788</v>
      </c>
      <c r="C56">
        <v>92822015</v>
      </c>
      <c r="D56">
        <v>49542292</v>
      </c>
      <c r="E56">
        <v>1</v>
      </c>
      <c r="F56">
        <v>1</v>
      </c>
      <c r="G56">
        <v>1</v>
      </c>
      <c r="H56">
        <v>3</v>
      </c>
      <c r="I56" t="s">
        <v>79</v>
      </c>
      <c r="J56" t="s">
        <v>82</v>
      </c>
      <c r="K56" t="s">
        <v>80</v>
      </c>
      <c r="L56">
        <v>1302</v>
      </c>
      <c r="N56">
        <v>1003</v>
      </c>
      <c r="O56" t="s">
        <v>81</v>
      </c>
      <c r="P56" t="s">
        <v>81</v>
      </c>
      <c r="Q56">
        <v>10</v>
      </c>
      <c r="W56">
        <v>0</v>
      </c>
      <c r="X56">
        <v>581091037</v>
      </c>
      <c r="Y56">
        <f t="shared" si="17"/>
        <v>1.8700000000000001E-2</v>
      </c>
      <c r="AA56">
        <v>498.38</v>
      </c>
      <c r="AB56">
        <v>0</v>
      </c>
      <c r="AC56">
        <v>0</v>
      </c>
      <c r="AD56">
        <v>0</v>
      </c>
      <c r="AE56">
        <v>50.24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1.8700000000000001E-2</v>
      </c>
      <c r="AU56" t="s">
        <v>6</v>
      </c>
      <c r="AV56">
        <v>0</v>
      </c>
      <c r="AW56">
        <v>2</v>
      </c>
      <c r="AX56">
        <v>92822055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ROUND(Y56*Source!I57,7)</f>
        <v>1.28095E-2</v>
      </c>
      <c r="CY56">
        <f t="shared" si="28"/>
        <v>498.38</v>
      </c>
      <c r="CZ56">
        <f t="shared" si="29"/>
        <v>50.24</v>
      </c>
      <c r="DA56">
        <f t="shared" si="30"/>
        <v>9.92</v>
      </c>
      <c r="DB56">
        <f t="shared" si="18"/>
        <v>0.94</v>
      </c>
      <c r="DC56">
        <f t="shared" si="19"/>
        <v>0</v>
      </c>
      <c r="DD56" t="s">
        <v>6</v>
      </c>
      <c r="DE56" t="s">
        <v>6</v>
      </c>
      <c r="DF56">
        <f t="shared" si="31"/>
        <v>6</v>
      </c>
      <c r="DG56">
        <f t="shared" si="32"/>
        <v>0</v>
      </c>
      <c r="DH56">
        <f t="shared" si="33"/>
        <v>0</v>
      </c>
      <c r="DI56">
        <f t="shared" si="22"/>
        <v>0</v>
      </c>
      <c r="DJ56">
        <f t="shared" si="34"/>
        <v>6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ROW(Source!A57)</f>
        <v>57</v>
      </c>
      <c r="B57">
        <v>92821788</v>
      </c>
      <c r="C57">
        <v>92822015</v>
      </c>
      <c r="D57">
        <v>49542647</v>
      </c>
      <c r="E57">
        <v>1</v>
      </c>
      <c r="F57">
        <v>1</v>
      </c>
      <c r="G57">
        <v>1</v>
      </c>
      <c r="H57">
        <v>3</v>
      </c>
      <c r="I57" t="s">
        <v>454</v>
      </c>
      <c r="J57" t="s">
        <v>455</v>
      </c>
      <c r="K57" t="s">
        <v>456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W57">
        <v>0</v>
      </c>
      <c r="X57">
        <v>-120483918</v>
      </c>
      <c r="Y57">
        <f t="shared" si="17"/>
        <v>3.0000000000000001E-5</v>
      </c>
      <c r="AA57">
        <v>44195.58</v>
      </c>
      <c r="AB57">
        <v>0</v>
      </c>
      <c r="AC57">
        <v>0</v>
      </c>
      <c r="AD57">
        <v>0</v>
      </c>
      <c r="AE57">
        <v>4455.2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3.0000000000000001E-5</v>
      </c>
      <c r="AU57" t="s">
        <v>6</v>
      </c>
      <c r="AV57">
        <v>0</v>
      </c>
      <c r="AW57">
        <v>2</v>
      </c>
      <c r="AX57">
        <v>92822056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ROUND(Y57*Source!I57,7)</f>
        <v>2.0599999999999999E-5</v>
      </c>
      <c r="CY57">
        <f t="shared" si="28"/>
        <v>44195.58</v>
      </c>
      <c r="CZ57">
        <f t="shared" si="29"/>
        <v>4455.2</v>
      </c>
      <c r="DA57">
        <f t="shared" si="30"/>
        <v>9.92</v>
      </c>
      <c r="DB57">
        <f t="shared" si="18"/>
        <v>0.13</v>
      </c>
      <c r="DC57">
        <f t="shared" si="19"/>
        <v>0</v>
      </c>
      <c r="DD57" t="s">
        <v>6</v>
      </c>
      <c r="DE57" t="s">
        <v>6</v>
      </c>
      <c r="DF57">
        <f t="shared" si="31"/>
        <v>1</v>
      </c>
      <c r="DG57">
        <f t="shared" si="32"/>
        <v>0</v>
      </c>
      <c r="DH57">
        <f t="shared" si="33"/>
        <v>0</v>
      </c>
      <c r="DI57">
        <f t="shared" si="22"/>
        <v>0</v>
      </c>
      <c r="DJ57">
        <f t="shared" si="34"/>
        <v>1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ROW(Source!A57)</f>
        <v>57</v>
      </c>
      <c r="B58">
        <v>92821788</v>
      </c>
      <c r="C58">
        <v>92822015</v>
      </c>
      <c r="D58">
        <v>49543370</v>
      </c>
      <c r="E58">
        <v>1</v>
      </c>
      <c r="F58">
        <v>1</v>
      </c>
      <c r="G58">
        <v>1</v>
      </c>
      <c r="H58">
        <v>3</v>
      </c>
      <c r="I58" t="s">
        <v>84</v>
      </c>
      <c r="J58" t="s">
        <v>86</v>
      </c>
      <c r="K58" t="s">
        <v>85</v>
      </c>
      <c r="L58">
        <v>1348</v>
      </c>
      <c r="N58">
        <v>1009</v>
      </c>
      <c r="O58" t="s">
        <v>46</v>
      </c>
      <c r="P58" t="s">
        <v>46</v>
      </c>
      <c r="Q58">
        <v>1000</v>
      </c>
      <c r="W58">
        <v>0</v>
      </c>
      <c r="X58">
        <v>834877976</v>
      </c>
      <c r="Y58">
        <f t="shared" si="17"/>
        <v>1.9400000000000001E-3</v>
      </c>
      <c r="AA58">
        <v>48806.400000000001</v>
      </c>
      <c r="AB58">
        <v>0</v>
      </c>
      <c r="AC58">
        <v>0</v>
      </c>
      <c r="AD58">
        <v>0</v>
      </c>
      <c r="AE58">
        <v>4920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1.9400000000000001E-3</v>
      </c>
      <c r="AU58" t="s">
        <v>6</v>
      </c>
      <c r="AV58">
        <v>0</v>
      </c>
      <c r="AW58">
        <v>2</v>
      </c>
      <c r="AX58">
        <v>92822057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ROUND(Y58*Source!I57,7)</f>
        <v>1.3289E-3</v>
      </c>
      <c r="CY58">
        <f t="shared" si="28"/>
        <v>48806.400000000001</v>
      </c>
      <c r="CZ58">
        <f t="shared" si="29"/>
        <v>4920</v>
      </c>
      <c r="DA58">
        <f t="shared" si="30"/>
        <v>9.92</v>
      </c>
      <c r="DB58">
        <f t="shared" si="18"/>
        <v>9.5399999999999991</v>
      </c>
      <c r="DC58">
        <f t="shared" si="19"/>
        <v>0</v>
      </c>
      <c r="DD58" t="s">
        <v>6</v>
      </c>
      <c r="DE58" t="s">
        <v>6</v>
      </c>
      <c r="DF58">
        <f t="shared" si="31"/>
        <v>65</v>
      </c>
      <c r="DG58">
        <f t="shared" si="32"/>
        <v>0</v>
      </c>
      <c r="DH58">
        <f t="shared" si="33"/>
        <v>0</v>
      </c>
      <c r="DI58">
        <f t="shared" si="22"/>
        <v>0</v>
      </c>
      <c r="DJ58">
        <f t="shared" si="34"/>
        <v>65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ROW(Source!A57)</f>
        <v>57</v>
      </c>
      <c r="B59">
        <v>92821788</v>
      </c>
      <c r="C59">
        <v>92822015</v>
      </c>
      <c r="D59">
        <v>49546631</v>
      </c>
      <c r="E59">
        <v>1</v>
      </c>
      <c r="F59">
        <v>1</v>
      </c>
      <c r="G59">
        <v>1</v>
      </c>
      <c r="H59">
        <v>3</v>
      </c>
      <c r="I59" t="s">
        <v>88</v>
      </c>
      <c r="J59" t="s">
        <v>90</v>
      </c>
      <c r="K59" t="s">
        <v>89</v>
      </c>
      <c r="L59">
        <v>1339</v>
      </c>
      <c r="N59">
        <v>1007</v>
      </c>
      <c r="O59" t="s">
        <v>32</v>
      </c>
      <c r="P59" t="s">
        <v>32</v>
      </c>
      <c r="Q59">
        <v>1</v>
      </c>
      <c r="W59">
        <v>0</v>
      </c>
      <c r="X59">
        <v>1758287014</v>
      </c>
      <c r="Y59">
        <f t="shared" si="17"/>
        <v>1.0300000000000001E-3</v>
      </c>
      <c r="AA59">
        <v>16864</v>
      </c>
      <c r="AB59">
        <v>0</v>
      </c>
      <c r="AC59">
        <v>0</v>
      </c>
      <c r="AD59">
        <v>0</v>
      </c>
      <c r="AE59">
        <v>1700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1.0300000000000001E-3</v>
      </c>
      <c r="AU59" t="s">
        <v>6</v>
      </c>
      <c r="AV59">
        <v>0</v>
      </c>
      <c r="AW59">
        <v>2</v>
      </c>
      <c r="AX59">
        <v>92822058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ROUND(Y59*Source!I57,7)</f>
        <v>7.0560000000000002E-4</v>
      </c>
      <c r="CY59">
        <f t="shared" si="28"/>
        <v>16864</v>
      </c>
      <c r="CZ59">
        <f t="shared" si="29"/>
        <v>1700</v>
      </c>
      <c r="DA59">
        <f t="shared" si="30"/>
        <v>9.92</v>
      </c>
      <c r="DB59">
        <f t="shared" si="18"/>
        <v>1.75</v>
      </c>
      <c r="DC59">
        <f t="shared" si="19"/>
        <v>0</v>
      </c>
      <c r="DD59" t="s">
        <v>6</v>
      </c>
      <c r="DE59" t="s">
        <v>6</v>
      </c>
      <c r="DF59">
        <f t="shared" si="31"/>
        <v>12</v>
      </c>
      <c r="DG59">
        <f t="shared" si="32"/>
        <v>0</v>
      </c>
      <c r="DH59">
        <f t="shared" si="33"/>
        <v>0</v>
      </c>
      <c r="DI59">
        <f t="shared" si="22"/>
        <v>0</v>
      </c>
      <c r="DJ59">
        <f t="shared" si="34"/>
        <v>12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ROW(Source!A57)</f>
        <v>57</v>
      </c>
      <c r="B60">
        <v>92821788</v>
      </c>
      <c r="C60">
        <v>92822015</v>
      </c>
      <c r="D60">
        <v>49554249</v>
      </c>
      <c r="E60">
        <v>1</v>
      </c>
      <c r="F60">
        <v>1</v>
      </c>
      <c r="G60">
        <v>1</v>
      </c>
      <c r="H60">
        <v>3</v>
      </c>
      <c r="I60" t="s">
        <v>457</v>
      </c>
      <c r="J60" t="s">
        <v>458</v>
      </c>
      <c r="K60" t="s">
        <v>459</v>
      </c>
      <c r="L60">
        <v>1348</v>
      </c>
      <c r="N60">
        <v>1009</v>
      </c>
      <c r="O60" t="s">
        <v>46</v>
      </c>
      <c r="P60" t="s">
        <v>46</v>
      </c>
      <c r="Q60">
        <v>1000</v>
      </c>
      <c r="W60">
        <v>0</v>
      </c>
      <c r="X60">
        <v>264248573</v>
      </c>
      <c r="Y60">
        <f t="shared" si="17"/>
        <v>3.1E-4</v>
      </c>
      <c r="AA60">
        <v>154950.39999999999</v>
      </c>
      <c r="AB60">
        <v>0</v>
      </c>
      <c r="AC60">
        <v>0</v>
      </c>
      <c r="AD60">
        <v>0</v>
      </c>
      <c r="AE60">
        <v>15620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3.1E-4</v>
      </c>
      <c r="AU60" t="s">
        <v>6</v>
      </c>
      <c r="AV60">
        <v>0</v>
      </c>
      <c r="AW60">
        <v>2</v>
      </c>
      <c r="AX60">
        <v>92822059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ROUND(Y60*Source!I57,7)</f>
        <v>2.1240000000000001E-4</v>
      </c>
      <c r="CY60">
        <f t="shared" si="28"/>
        <v>154950.39999999999</v>
      </c>
      <c r="CZ60">
        <f t="shared" si="29"/>
        <v>15620</v>
      </c>
      <c r="DA60">
        <f t="shared" si="30"/>
        <v>9.92</v>
      </c>
      <c r="DB60">
        <f t="shared" si="18"/>
        <v>4.84</v>
      </c>
      <c r="DC60">
        <f t="shared" si="19"/>
        <v>0</v>
      </c>
      <c r="DD60" t="s">
        <v>6</v>
      </c>
      <c r="DE60" t="s">
        <v>6</v>
      </c>
      <c r="DF60">
        <f t="shared" si="31"/>
        <v>33</v>
      </c>
      <c r="DG60">
        <f t="shared" si="32"/>
        <v>0</v>
      </c>
      <c r="DH60">
        <f t="shared" si="33"/>
        <v>0</v>
      </c>
      <c r="DI60">
        <f t="shared" si="22"/>
        <v>0</v>
      </c>
      <c r="DJ60">
        <f t="shared" si="34"/>
        <v>33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ROW(Source!A57)</f>
        <v>57</v>
      </c>
      <c r="B61">
        <v>92821788</v>
      </c>
      <c r="C61">
        <v>92822015</v>
      </c>
      <c r="D61">
        <v>49555362</v>
      </c>
      <c r="E61">
        <v>1</v>
      </c>
      <c r="F61">
        <v>1</v>
      </c>
      <c r="G61">
        <v>1</v>
      </c>
      <c r="H61">
        <v>3</v>
      </c>
      <c r="I61" t="s">
        <v>460</v>
      </c>
      <c r="J61" t="s">
        <v>461</v>
      </c>
      <c r="K61" t="s">
        <v>462</v>
      </c>
      <c r="L61">
        <v>1346</v>
      </c>
      <c r="N61">
        <v>1009</v>
      </c>
      <c r="O61" t="s">
        <v>72</v>
      </c>
      <c r="P61" t="s">
        <v>72</v>
      </c>
      <c r="Q61">
        <v>1</v>
      </c>
      <c r="W61">
        <v>0</v>
      </c>
      <c r="X61">
        <v>-1449230318</v>
      </c>
      <c r="Y61">
        <f t="shared" si="17"/>
        <v>0.6</v>
      </c>
      <c r="AA61">
        <v>93.45</v>
      </c>
      <c r="AB61">
        <v>0</v>
      </c>
      <c r="AC61">
        <v>0</v>
      </c>
      <c r="AD61">
        <v>0</v>
      </c>
      <c r="AE61">
        <v>9.42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0.6</v>
      </c>
      <c r="AU61" t="s">
        <v>6</v>
      </c>
      <c r="AV61">
        <v>0</v>
      </c>
      <c r="AW61">
        <v>2</v>
      </c>
      <c r="AX61">
        <v>92822060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ROUND(Y61*Source!I57,7)</f>
        <v>0.41099999999999998</v>
      </c>
      <c r="CY61">
        <f t="shared" si="28"/>
        <v>93.45</v>
      </c>
      <c r="CZ61">
        <f t="shared" si="29"/>
        <v>9.42</v>
      </c>
      <c r="DA61">
        <f t="shared" si="30"/>
        <v>9.92</v>
      </c>
      <c r="DB61">
        <f t="shared" si="18"/>
        <v>5.65</v>
      </c>
      <c r="DC61">
        <f t="shared" si="19"/>
        <v>0</v>
      </c>
      <c r="DD61" t="s">
        <v>6</v>
      </c>
      <c r="DE61" t="s">
        <v>6</v>
      </c>
      <c r="DF61">
        <f t="shared" si="31"/>
        <v>38</v>
      </c>
      <c r="DG61">
        <f t="shared" si="32"/>
        <v>0</v>
      </c>
      <c r="DH61">
        <f t="shared" si="33"/>
        <v>0</v>
      </c>
      <c r="DI61">
        <f t="shared" si="22"/>
        <v>0</v>
      </c>
      <c r="DJ61">
        <f t="shared" si="34"/>
        <v>38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ROW(Source!A57)</f>
        <v>57</v>
      </c>
      <c r="B62">
        <v>92821788</v>
      </c>
      <c r="C62">
        <v>92822015</v>
      </c>
      <c r="D62">
        <v>91942602</v>
      </c>
      <c r="E62">
        <v>1</v>
      </c>
      <c r="F62">
        <v>1</v>
      </c>
      <c r="G62">
        <v>1</v>
      </c>
      <c r="H62">
        <v>3</v>
      </c>
      <c r="I62" t="s">
        <v>60</v>
      </c>
      <c r="J62" t="s">
        <v>62</v>
      </c>
      <c r="K62" t="s">
        <v>144</v>
      </c>
      <c r="L62">
        <v>1348</v>
      </c>
      <c r="N62">
        <v>1009</v>
      </c>
      <c r="O62" t="s">
        <v>46</v>
      </c>
      <c r="P62" t="s">
        <v>46</v>
      </c>
      <c r="Q62">
        <v>1000</v>
      </c>
      <c r="W62">
        <v>0</v>
      </c>
      <c r="X62">
        <v>-1391309650</v>
      </c>
      <c r="Y62">
        <f t="shared" si="17"/>
        <v>1.0219000000000001E-2</v>
      </c>
      <c r="AA62">
        <v>127944.52</v>
      </c>
      <c r="AB62">
        <v>0</v>
      </c>
      <c r="AC62">
        <v>0</v>
      </c>
      <c r="AD62">
        <v>0</v>
      </c>
      <c r="AE62">
        <v>135723.55000000002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6</v>
      </c>
      <c r="AT62">
        <v>1.0219000000000001E-2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ROUND(Y62*Source!I57,7)</f>
        <v>7.0000000000000001E-3</v>
      </c>
      <c r="CY62">
        <f t="shared" si="28"/>
        <v>127944.52</v>
      </c>
      <c r="CZ62">
        <f t="shared" si="29"/>
        <v>135723.55000000002</v>
      </c>
      <c r="DA62">
        <f t="shared" si="30"/>
        <v>9.92</v>
      </c>
      <c r="DB62">
        <f t="shared" si="18"/>
        <v>1386.96</v>
      </c>
      <c r="DC62">
        <f t="shared" si="19"/>
        <v>0</v>
      </c>
      <c r="DD62" t="s">
        <v>6</v>
      </c>
      <c r="DE62" t="s">
        <v>6</v>
      </c>
      <c r="DF62">
        <f t="shared" si="31"/>
        <v>9425</v>
      </c>
      <c r="DG62">
        <f t="shared" si="32"/>
        <v>0</v>
      </c>
      <c r="DH62">
        <f t="shared" si="33"/>
        <v>0</v>
      </c>
      <c r="DI62">
        <f t="shared" si="22"/>
        <v>0</v>
      </c>
      <c r="DJ62">
        <f t="shared" si="34"/>
        <v>9425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ROW(Source!A57)</f>
        <v>57</v>
      </c>
      <c r="B63">
        <v>92821788</v>
      </c>
      <c r="C63">
        <v>92822015</v>
      </c>
      <c r="D63">
        <v>91938617</v>
      </c>
      <c r="E63">
        <v>1</v>
      </c>
      <c r="F63">
        <v>1</v>
      </c>
      <c r="G63">
        <v>1</v>
      </c>
      <c r="H63">
        <v>3</v>
      </c>
      <c r="I63" t="s">
        <v>139</v>
      </c>
      <c r="J63" t="s">
        <v>141</v>
      </c>
      <c r="K63" t="s">
        <v>140</v>
      </c>
      <c r="L63">
        <v>1348</v>
      </c>
      <c r="N63">
        <v>1009</v>
      </c>
      <c r="O63" t="s">
        <v>46</v>
      </c>
      <c r="P63" t="s">
        <v>46</v>
      </c>
      <c r="Q63">
        <v>1000</v>
      </c>
      <c r="W63">
        <v>0</v>
      </c>
      <c r="X63">
        <v>-2117133697</v>
      </c>
      <c r="Y63">
        <f t="shared" si="17"/>
        <v>1</v>
      </c>
      <c r="AA63">
        <v>236769.23</v>
      </c>
      <c r="AB63">
        <v>0</v>
      </c>
      <c r="AC63">
        <v>0</v>
      </c>
      <c r="AD63">
        <v>0</v>
      </c>
      <c r="AE63">
        <v>251164.79999999999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6</v>
      </c>
      <c r="AT63">
        <v>1</v>
      </c>
      <c r="AU63" t="s">
        <v>6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ROUND(Y63*Source!I57,7)</f>
        <v>0.68500000000000005</v>
      </c>
      <c r="CY63">
        <f t="shared" si="28"/>
        <v>236769.23</v>
      </c>
      <c r="CZ63">
        <f t="shared" si="29"/>
        <v>251164.79999999999</v>
      </c>
      <c r="DA63">
        <f t="shared" si="30"/>
        <v>9.92</v>
      </c>
      <c r="DB63">
        <f t="shared" si="18"/>
        <v>251164.79999999999</v>
      </c>
      <c r="DC63">
        <f t="shared" si="19"/>
        <v>0</v>
      </c>
      <c r="DD63" t="s">
        <v>6</v>
      </c>
      <c r="DE63" t="s">
        <v>6</v>
      </c>
      <c r="DF63">
        <f t="shared" si="31"/>
        <v>1706715</v>
      </c>
      <c r="DG63">
        <f t="shared" si="32"/>
        <v>0</v>
      </c>
      <c r="DH63">
        <f t="shared" si="33"/>
        <v>0</v>
      </c>
      <c r="DI63">
        <f t="shared" si="22"/>
        <v>0</v>
      </c>
      <c r="DJ63">
        <f t="shared" si="34"/>
        <v>1706715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ROW(Source!A60)</f>
        <v>60</v>
      </c>
      <c r="B64">
        <v>92821788</v>
      </c>
      <c r="C64">
        <v>92822063</v>
      </c>
      <c r="D64">
        <v>49510773</v>
      </c>
      <c r="E64">
        <v>70</v>
      </c>
      <c r="F64">
        <v>1</v>
      </c>
      <c r="G64">
        <v>1</v>
      </c>
      <c r="H64">
        <v>1</v>
      </c>
      <c r="I64" t="s">
        <v>489</v>
      </c>
      <c r="J64" t="s">
        <v>6</v>
      </c>
      <c r="K64" t="s">
        <v>490</v>
      </c>
      <c r="L64">
        <v>1191</v>
      </c>
      <c r="N64">
        <v>1013</v>
      </c>
      <c r="O64" t="s">
        <v>424</v>
      </c>
      <c r="P64" t="s">
        <v>424</v>
      </c>
      <c r="Q64">
        <v>1</v>
      </c>
      <c r="W64">
        <v>0</v>
      </c>
      <c r="X64">
        <v>-632984526</v>
      </c>
      <c r="Y64">
        <f t="shared" si="17"/>
        <v>42.7</v>
      </c>
      <c r="AA64">
        <v>0</v>
      </c>
      <c r="AB64">
        <v>0</v>
      </c>
      <c r="AC64">
        <v>0</v>
      </c>
      <c r="AD64">
        <v>457.92</v>
      </c>
      <c r="AE64">
        <v>0</v>
      </c>
      <c r="AF64">
        <v>0</v>
      </c>
      <c r="AG64">
        <v>0</v>
      </c>
      <c r="AH64">
        <v>10.210000000000001</v>
      </c>
      <c r="AI64">
        <v>1</v>
      </c>
      <c r="AJ64">
        <v>1</v>
      </c>
      <c r="AK64">
        <v>1</v>
      </c>
      <c r="AL64">
        <v>44.85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42.7</v>
      </c>
      <c r="AU64" t="s">
        <v>6</v>
      </c>
      <c r="AV64">
        <v>1</v>
      </c>
      <c r="AW64">
        <v>2</v>
      </c>
      <c r="AX64">
        <v>92822072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ROUND(AT64*Source!I60*AH64*AL64,0)</f>
        <v>2913</v>
      </c>
      <c r="CV64">
        <f>ROUND(Y64*Source!I60,7)</f>
        <v>6.3623000000000003</v>
      </c>
      <c r="CW64">
        <v>0</v>
      </c>
      <c r="CX64">
        <f>ROUND(Y64*Source!I60,7)</f>
        <v>6.3623000000000003</v>
      </c>
      <c r="CY64">
        <f>AD64</f>
        <v>457.92</v>
      </c>
      <c r="CZ64">
        <f>AH64</f>
        <v>10.210000000000001</v>
      </c>
      <c r="DA64">
        <f>AL64</f>
        <v>44.85</v>
      </c>
      <c r="DB64">
        <f t="shared" si="18"/>
        <v>435.97</v>
      </c>
      <c r="DC64">
        <f t="shared" si="19"/>
        <v>0</v>
      </c>
      <c r="DD64" t="s">
        <v>6</v>
      </c>
      <c r="DE64" t="s">
        <v>6</v>
      </c>
      <c r="DF64">
        <f>ROUND(ROUND(AE64,0)*CX64,0)</f>
        <v>0</v>
      </c>
      <c r="DG64">
        <f t="shared" si="32"/>
        <v>0</v>
      </c>
      <c r="DH64">
        <f t="shared" si="33"/>
        <v>0</v>
      </c>
      <c r="DI64">
        <f>ROUND(ROUND(AH64*AL64,0)*CX64,0)</f>
        <v>2914</v>
      </c>
      <c r="DJ64">
        <f>DI64</f>
        <v>2914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ROW(Source!A60)</f>
        <v>60</v>
      </c>
      <c r="B65">
        <v>92821788</v>
      </c>
      <c r="C65">
        <v>92822063</v>
      </c>
      <c r="D65">
        <v>49510905</v>
      </c>
      <c r="E65">
        <v>70</v>
      </c>
      <c r="F65">
        <v>1</v>
      </c>
      <c r="G65">
        <v>1</v>
      </c>
      <c r="H65">
        <v>1</v>
      </c>
      <c r="I65" t="s">
        <v>425</v>
      </c>
      <c r="J65" t="s">
        <v>6</v>
      </c>
      <c r="K65" t="s">
        <v>426</v>
      </c>
      <c r="L65">
        <v>1191</v>
      </c>
      <c r="N65">
        <v>1013</v>
      </c>
      <c r="O65" t="s">
        <v>424</v>
      </c>
      <c r="P65" t="s">
        <v>424</v>
      </c>
      <c r="Q65">
        <v>1</v>
      </c>
      <c r="W65">
        <v>0</v>
      </c>
      <c r="X65">
        <v>-1417349443</v>
      </c>
      <c r="Y65">
        <f t="shared" si="17"/>
        <v>0.94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0.94</v>
      </c>
      <c r="AU65" t="s">
        <v>6</v>
      </c>
      <c r="AV65">
        <v>2</v>
      </c>
      <c r="AW65">
        <v>2</v>
      </c>
      <c r="AX65">
        <v>92822073</v>
      </c>
      <c r="AY65">
        <v>1</v>
      </c>
      <c r="AZ65">
        <v>0</v>
      </c>
      <c r="BA65">
        <v>62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ROUND(Y65*Source!I60,7)</f>
        <v>0.14005999999999999</v>
      </c>
      <c r="CY65">
        <f>AD65</f>
        <v>0</v>
      </c>
      <c r="CZ65">
        <f>AH65</f>
        <v>0</v>
      </c>
      <c r="DA65">
        <f>AL65</f>
        <v>1</v>
      </c>
      <c r="DB65">
        <f t="shared" si="18"/>
        <v>0</v>
      </c>
      <c r="DC65">
        <f t="shared" si="19"/>
        <v>0</v>
      </c>
      <c r="DD65" t="s">
        <v>6</v>
      </c>
      <c r="DE65" t="s">
        <v>6</v>
      </c>
      <c r="DF65">
        <f>ROUND(ROUND(AE65,0)*CX65,0)</f>
        <v>0</v>
      </c>
      <c r="DG65">
        <f t="shared" si="32"/>
        <v>0</v>
      </c>
      <c r="DH65">
        <f>ROUND(ROUND(AG65*AK65,0)*CX65,0)</f>
        <v>0</v>
      </c>
      <c r="DI65">
        <f t="shared" ref="DI65:DI71" si="35">ROUND(ROUND(AH65,0)*CX65,0)</f>
        <v>0</v>
      </c>
      <c r="DJ65">
        <f>DI65</f>
        <v>0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ROW(Source!A60)</f>
        <v>60</v>
      </c>
      <c r="B66">
        <v>92821788</v>
      </c>
      <c r="C66">
        <v>92822063</v>
      </c>
      <c r="D66">
        <v>49673503</v>
      </c>
      <c r="E66">
        <v>1</v>
      </c>
      <c r="F66">
        <v>1</v>
      </c>
      <c r="G66">
        <v>1</v>
      </c>
      <c r="H66">
        <v>2</v>
      </c>
      <c r="I66" t="s">
        <v>448</v>
      </c>
      <c r="J66" t="s">
        <v>449</v>
      </c>
      <c r="K66" t="s">
        <v>450</v>
      </c>
      <c r="L66">
        <v>1367</v>
      </c>
      <c r="N66">
        <v>1011</v>
      </c>
      <c r="O66" t="s">
        <v>430</v>
      </c>
      <c r="P66" t="s">
        <v>430</v>
      </c>
      <c r="Q66">
        <v>1</v>
      </c>
      <c r="W66">
        <v>0</v>
      </c>
      <c r="X66">
        <v>509054691</v>
      </c>
      <c r="Y66">
        <f t="shared" si="17"/>
        <v>0.94</v>
      </c>
      <c r="AA66">
        <v>0</v>
      </c>
      <c r="AB66">
        <v>1032.96</v>
      </c>
      <c r="AC66">
        <v>520.26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0.94</v>
      </c>
      <c r="AU66" t="s">
        <v>6</v>
      </c>
      <c r="AV66">
        <v>0</v>
      </c>
      <c r="AW66">
        <v>2</v>
      </c>
      <c r="AX66">
        <v>92822074</v>
      </c>
      <c r="AY66">
        <v>1</v>
      </c>
      <c r="AZ66">
        <v>0</v>
      </c>
      <c r="BA66">
        <v>63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ROUND(Y66*Source!I60*DO66,7)</f>
        <v>0</v>
      </c>
      <c r="CX66">
        <f>ROUND(Y66*Source!I60,7)</f>
        <v>0.14005999999999999</v>
      </c>
      <c r="CY66">
        <f>AB66</f>
        <v>1032.96</v>
      </c>
      <c r="CZ66">
        <f>AF66</f>
        <v>65.709999999999994</v>
      </c>
      <c r="DA66">
        <f>AJ66</f>
        <v>15.72</v>
      </c>
      <c r="DB66">
        <f t="shared" si="18"/>
        <v>61.77</v>
      </c>
      <c r="DC66">
        <f t="shared" si="19"/>
        <v>10.9</v>
      </c>
      <c r="DD66" t="s">
        <v>6</v>
      </c>
      <c r="DE66" t="s">
        <v>6</v>
      </c>
      <c r="DF66">
        <f>ROUND(ROUND(AE66,0)*CX66,0)</f>
        <v>0</v>
      </c>
      <c r="DG66">
        <f>ROUND(ROUND(AF66*AJ66,0)*CX66,0)</f>
        <v>145</v>
      </c>
      <c r="DH66">
        <f>ROUND(ROUND(AG66*AK66,0)*CX66,0)</f>
        <v>73</v>
      </c>
      <c r="DI66">
        <f t="shared" si="35"/>
        <v>0</v>
      </c>
      <c r="DJ66">
        <f>DG66</f>
        <v>145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ROW(Source!A60)</f>
        <v>60</v>
      </c>
      <c r="B67">
        <v>92821788</v>
      </c>
      <c r="C67">
        <v>92822063</v>
      </c>
      <c r="D67">
        <v>49673715</v>
      </c>
      <c r="E67">
        <v>1</v>
      </c>
      <c r="F67">
        <v>1</v>
      </c>
      <c r="G67">
        <v>1</v>
      </c>
      <c r="H67">
        <v>2</v>
      </c>
      <c r="I67" t="s">
        <v>491</v>
      </c>
      <c r="J67" t="s">
        <v>492</v>
      </c>
      <c r="K67" t="s">
        <v>493</v>
      </c>
      <c r="L67">
        <v>1367</v>
      </c>
      <c r="N67">
        <v>1011</v>
      </c>
      <c r="O67" t="s">
        <v>430</v>
      </c>
      <c r="P67" t="s">
        <v>430</v>
      </c>
      <c r="Q67">
        <v>1</v>
      </c>
      <c r="W67">
        <v>0</v>
      </c>
      <c r="X67">
        <v>829370094</v>
      </c>
      <c r="Y67">
        <f t="shared" si="17"/>
        <v>18.32</v>
      </c>
      <c r="AA67">
        <v>0</v>
      </c>
      <c r="AB67">
        <v>127.33</v>
      </c>
      <c r="AC67">
        <v>0</v>
      </c>
      <c r="AD67">
        <v>0</v>
      </c>
      <c r="AE67">
        <v>0</v>
      </c>
      <c r="AF67">
        <v>8.1</v>
      </c>
      <c r="AG67">
        <v>0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18.32</v>
      </c>
      <c r="AU67" t="s">
        <v>6</v>
      </c>
      <c r="AV67">
        <v>0</v>
      </c>
      <c r="AW67">
        <v>2</v>
      </c>
      <c r="AX67">
        <v>92822075</v>
      </c>
      <c r="AY67">
        <v>1</v>
      </c>
      <c r="AZ67">
        <v>0</v>
      </c>
      <c r="BA67">
        <v>64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ROUND(Y67*Source!I60*DO67,7)</f>
        <v>0</v>
      </c>
      <c r="CX67">
        <f>ROUND(Y67*Source!I60,7)</f>
        <v>2.7296800000000001</v>
      </c>
      <c r="CY67">
        <f>AB67</f>
        <v>127.33</v>
      </c>
      <c r="CZ67">
        <f>AF67</f>
        <v>8.1</v>
      </c>
      <c r="DA67">
        <f>AJ67</f>
        <v>15.72</v>
      </c>
      <c r="DB67">
        <f t="shared" si="18"/>
        <v>148.38999999999999</v>
      </c>
      <c r="DC67">
        <f t="shared" si="19"/>
        <v>0</v>
      </c>
      <c r="DD67" t="s">
        <v>6</v>
      </c>
      <c r="DE67" t="s">
        <v>6</v>
      </c>
      <c r="DF67">
        <f>ROUND(ROUND(AE67,0)*CX67,0)</f>
        <v>0</v>
      </c>
      <c r="DG67">
        <f>ROUND(ROUND(AF67*AJ67,0)*CX67,0)</f>
        <v>347</v>
      </c>
      <c r="DH67">
        <f>ROUND(ROUND(AG67*AK67,0)*CX67,0)</f>
        <v>0</v>
      </c>
      <c r="DI67">
        <f t="shared" si="35"/>
        <v>0</v>
      </c>
      <c r="DJ67">
        <f>DG67</f>
        <v>347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ROW(Source!A60)</f>
        <v>60</v>
      </c>
      <c r="B68">
        <v>92821788</v>
      </c>
      <c r="C68">
        <v>92822063</v>
      </c>
      <c r="D68">
        <v>49524310</v>
      </c>
      <c r="E68">
        <v>1</v>
      </c>
      <c r="F68">
        <v>1</v>
      </c>
      <c r="G68">
        <v>1</v>
      </c>
      <c r="H68">
        <v>3</v>
      </c>
      <c r="I68" t="s">
        <v>154</v>
      </c>
      <c r="J68" t="s">
        <v>156</v>
      </c>
      <c r="K68" t="s">
        <v>155</v>
      </c>
      <c r="L68">
        <v>1348</v>
      </c>
      <c r="N68">
        <v>1009</v>
      </c>
      <c r="O68" t="s">
        <v>46</v>
      </c>
      <c r="P68" t="s">
        <v>46</v>
      </c>
      <c r="Q68">
        <v>1000</v>
      </c>
      <c r="W68">
        <v>1</v>
      </c>
      <c r="X68">
        <v>761442094</v>
      </c>
      <c r="Y68">
        <f t="shared" si="17"/>
        <v>-0.04</v>
      </c>
      <c r="AA68">
        <v>93486.080000000002</v>
      </c>
      <c r="AB68">
        <v>0</v>
      </c>
      <c r="AC68">
        <v>0</v>
      </c>
      <c r="AD68">
        <v>0</v>
      </c>
      <c r="AE68">
        <v>9424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-0.04</v>
      </c>
      <c r="AU68" t="s">
        <v>6</v>
      </c>
      <c r="AV68">
        <v>0</v>
      </c>
      <c r="AW68">
        <v>2</v>
      </c>
      <c r="AX68">
        <v>92822076</v>
      </c>
      <c r="AY68">
        <v>1</v>
      </c>
      <c r="AZ68">
        <v>6144</v>
      </c>
      <c r="BA68">
        <v>65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ROUND(Y68*Source!I60,7)</f>
        <v>-5.96E-3</v>
      </c>
      <c r="CY68">
        <f>AA68</f>
        <v>93486.080000000002</v>
      </c>
      <c r="CZ68">
        <f>AE68</f>
        <v>9424</v>
      </c>
      <c r="DA68">
        <f>AI68</f>
        <v>9.92</v>
      </c>
      <c r="DB68">
        <f t="shared" si="18"/>
        <v>-376.96</v>
      </c>
      <c r="DC68">
        <f t="shared" si="19"/>
        <v>0</v>
      </c>
      <c r="DD68" t="s">
        <v>6</v>
      </c>
      <c r="DE68" t="s">
        <v>6</v>
      </c>
      <c r="DF68">
        <f>ROUND(ROUND(AE68*AI68,0)*CX68,0)</f>
        <v>-557</v>
      </c>
      <c r="DG68">
        <f t="shared" ref="DG68:DG73" si="36">ROUND(ROUND(AF68,0)*CX68,0)</f>
        <v>0</v>
      </c>
      <c r="DH68">
        <f>ROUND(ROUND(AG68,0)*CX68,0)</f>
        <v>0</v>
      </c>
      <c r="DI68">
        <f t="shared" si="35"/>
        <v>0</v>
      </c>
      <c r="DJ68">
        <f>DF68</f>
        <v>-557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ROW(Source!A60)</f>
        <v>60</v>
      </c>
      <c r="B69">
        <v>92821788</v>
      </c>
      <c r="C69">
        <v>92822063</v>
      </c>
      <c r="D69">
        <v>49525338</v>
      </c>
      <c r="E69">
        <v>1</v>
      </c>
      <c r="F69">
        <v>1</v>
      </c>
      <c r="G69">
        <v>1</v>
      </c>
      <c r="H69">
        <v>3</v>
      </c>
      <c r="I69" t="s">
        <v>167</v>
      </c>
      <c r="J69" t="s">
        <v>169</v>
      </c>
      <c r="K69" t="s">
        <v>168</v>
      </c>
      <c r="L69">
        <v>1371</v>
      </c>
      <c r="N69">
        <v>1013</v>
      </c>
      <c r="O69" t="s">
        <v>109</v>
      </c>
      <c r="P69" t="s">
        <v>109</v>
      </c>
      <c r="Q69">
        <v>1</v>
      </c>
      <c r="W69">
        <v>0</v>
      </c>
      <c r="X69">
        <v>1323382033</v>
      </c>
      <c r="Y69">
        <f t="shared" si="17"/>
        <v>1744.966443</v>
      </c>
      <c r="AA69">
        <v>291.35000000000002</v>
      </c>
      <c r="AB69">
        <v>0</v>
      </c>
      <c r="AC69">
        <v>0</v>
      </c>
      <c r="AD69">
        <v>0</v>
      </c>
      <c r="AE69">
        <v>29.37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6</v>
      </c>
      <c r="AT69">
        <v>1744.966443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ROUND(Y69*Source!I60,7)</f>
        <v>260</v>
      </c>
      <c r="CY69">
        <f>AA69</f>
        <v>291.35000000000002</v>
      </c>
      <c r="CZ69">
        <f>AE69</f>
        <v>29.37</v>
      </c>
      <c r="DA69">
        <f>AI69</f>
        <v>9.92</v>
      </c>
      <c r="DB69">
        <f t="shared" si="18"/>
        <v>51249.66</v>
      </c>
      <c r="DC69">
        <f t="shared" si="19"/>
        <v>0</v>
      </c>
      <c r="DD69" t="s">
        <v>6</v>
      </c>
      <c r="DE69" t="s">
        <v>6</v>
      </c>
      <c r="DF69">
        <f>ROUND(ROUND(AE69*AI69,0)*CX69,0)</f>
        <v>75660</v>
      </c>
      <c r="DG69">
        <f t="shared" si="36"/>
        <v>0</v>
      </c>
      <c r="DH69">
        <f>ROUND(ROUND(AG69,0)*CX69,0)</f>
        <v>0</v>
      </c>
      <c r="DI69">
        <f t="shared" si="35"/>
        <v>0</v>
      </c>
      <c r="DJ69">
        <f>DF69</f>
        <v>75660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ROW(Source!A60)</f>
        <v>60</v>
      </c>
      <c r="B70">
        <v>92821788</v>
      </c>
      <c r="C70">
        <v>92822063</v>
      </c>
      <c r="D70">
        <v>49540255</v>
      </c>
      <c r="E70">
        <v>1</v>
      </c>
      <c r="F70">
        <v>1</v>
      </c>
      <c r="G70">
        <v>1</v>
      </c>
      <c r="H70">
        <v>3</v>
      </c>
      <c r="I70" t="s">
        <v>158</v>
      </c>
      <c r="J70" t="s">
        <v>160</v>
      </c>
      <c r="K70" t="s">
        <v>159</v>
      </c>
      <c r="L70">
        <v>1348</v>
      </c>
      <c r="N70">
        <v>1009</v>
      </c>
      <c r="O70" t="s">
        <v>46</v>
      </c>
      <c r="P70" t="s">
        <v>46</v>
      </c>
      <c r="Q70">
        <v>1000</v>
      </c>
      <c r="W70">
        <v>1</v>
      </c>
      <c r="X70">
        <v>630163152</v>
      </c>
      <c r="Y70">
        <f t="shared" si="17"/>
        <v>-1</v>
      </c>
      <c r="AA70">
        <v>99646.399999999994</v>
      </c>
      <c r="AB70">
        <v>0</v>
      </c>
      <c r="AC70">
        <v>0</v>
      </c>
      <c r="AD70">
        <v>0</v>
      </c>
      <c r="AE70">
        <v>10045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-1</v>
      </c>
      <c r="AU70" t="s">
        <v>6</v>
      </c>
      <c r="AV70">
        <v>0</v>
      </c>
      <c r="AW70">
        <v>2</v>
      </c>
      <c r="AX70">
        <v>92822077</v>
      </c>
      <c r="AY70">
        <v>1</v>
      </c>
      <c r="AZ70">
        <v>6144</v>
      </c>
      <c r="BA70">
        <v>66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ROUND(Y70*Source!I60,7)</f>
        <v>-0.14899999999999999</v>
      </c>
      <c r="CY70">
        <f>AA70</f>
        <v>99646.399999999994</v>
      </c>
      <c r="CZ70">
        <f>AE70</f>
        <v>10045</v>
      </c>
      <c r="DA70">
        <f>AI70</f>
        <v>9.92</v>
      </c>
      <c r="DB70">
        <f t="shared" si="18"/>
        <v>-10045</v>
      </c>
      <c r="DC70">
        <f t="shared" si="19"/>
        <v>0</v>
      </c>
      <c r="DD70" t="s">
        <v>6</v>
      </c>
      <c r="DE70" t="s">
        <v>6</v>
      </c>
      <c r="DF70">
        <f>ROUND(ROUND(AE70*AI70,0)*CX70,0)</f>
        <v>-14847</v>
      </c>
      <c r="DG70">
        <f t="shared" si="36"/>
        <v>0</v>
      </c>
      <c r="DH70">
        <f>ROUND(ROUND(AG70,0)*CX70,0)</f>
        <v>0</v>
      </c>
      <c r="DI70">
        <f t="shared" si="35"/>
        <v>0</v>
      </c>
      <c r="DJ70">
        <f>DF70</f>
        <v>-14847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ROW(Source!A60)</f>
        <v>60</v>
      </c>
      <c r="B71">
        <v>92821788</v>
      </c>
      <c r="C71">
        <v>92822063</v>
      </c>
      <c r="D71">
        <v>91938615</v>
      </c>
      <c r="E71">
        <v>1</v>
      </c>
      <c r="F71">
        <v>1</v>
      </c>
      <c r="G71">
        <v>1</v>
      </c>
      <c r="H71">
        <v>3</v>
      </c>
      <c r="I71" t="s">
        <v>162</v>
      </c>
      <c r="J71" t="s">
        <v>164</v>
      </c>
      <c r="K71" t="s">
        <v>163</v>
      </c>
      <c r="L71">
        <v>1348</v>
      </c>
      <c r="N71">
        <v>1009</v>
      </c>
      <c r="O71" t="s">
        <v>46</v>
      </c>
      <c r="P71" t="s">
        <v>46</v>
      </c>
      <c r="Q71">
        <v>1000</v>
      </c>
      <c r="W71">
        <v>0</v>
      </c>
      <c r="X71">
        <v>-1459792292</v>
      </c>
      <c r="Y71">
        <f t="shared" si="17"/>
        <v>1</v>
      </c>
      <c r="AA71">
        <v>146952.74</v>
      </c>
      <c r="AB71">
        <v>0</v>
      </c>
      <c r="AC71">
        <v>0</v>
      </c>
      <c r="AD71">
        <v>0</v>
      </c>
      <c r="AE71">
        <v>155887.46999999997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6</v>
      </c>
      <c r="AT71">
        <v>1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ROUND(Y71*Source!I60,7)</f>
        <v>0.14899999999999999</v>
      </c>
      <c r="CY71">
        <f>AA71</f>
        <v>146952.74</v>
      </c>
      <c r="CZ71">
        <f>AE71</f>
        <v>155887.46999999997</v>
      </c>
      <c r="DA71">
        <f>AI71</f>
        <v>9.92</v>
      </c>
      <c r="DB71">
        <f t="shared" si="18"/>
        <v>155887.47</v>
      </c>
      <c r="DC71">
        <f t="shared" si="19"/>
        <v>0</v>
      </c>
      <c r="DD71" t="s">
        <v>6</v>
      </c>
      <c r="DE71" t="s">
        <v>6</v>
      </c>
      <c r="DF71">
        <f>ROUND(ROUND(AE71*AI71,0)*CX71,0)</f>
        <v>230414</v>
      </c>
      <c r="DG71">
        <f t="shared" si="36"/>
        <v>0</v>
      </c>
      <c r="DH71">
        <f>ROUND(ROUND(AG71,0)*CX71,0)</f>
        <v>0</v>
      </c>
      <c r="DI71">
        <f t="shared" si="35"/>
        <v>0</v>
      </c>
      <c r="DJ71">
        <f>DF71</f>
        <v>230414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ROW(Source!A65)</f>
        <v>65</v>
      </c>
      <c r="B72">
        <v>92821788</v>
      </c>
      <c r="C72">
        <v>92822082</v>
      </c>
      <c r="D72">
        <v>49510723</v>
      </c>
      <c r="E72">
        <v>70</v>
      </c>
      <c r="F72">
        <v>1</v>
      </c>
      <c r="G72">
        <v>1</v>
      </c>
      <c r="H72">
        <v>1</v>
      </c>
      <c r="I72" t="s">
        <v>494</v>
      </c>
      <c r="J72" t="s">
        <v>6</v>
      </c>
      <c r="K72" t="s">
        <v>495</v>
      </c>
      <c r="L72">
        <v>1191</v>
      </c>
      <c r="N72">
        <v>1013</v>
      </c>
      <c r="O72" t="s">
        <v>424</v>
      </c>
      <c r="P72" t="s">
        <v>424</v>
      </c>
      <c r="Q72">
        <v>1</v>
      </c>
      <c r="W72">
        <v>0</v>
      </c>
      <c r="X72">
        <v>-112797078</v>
      </c>
      <c r="Y72">
        <f t="shared" si="17"/>
        <v>5.78</v>
      </c>
      <c r="AA72">
        <v>0</v>
      </c>
      <c r="AB72">
        <v>0</v>
      </c>
      <c r="AC72">
        <v>0</v>
      </c>
      <c r="AD72">
        <v>402.3</v>
      </c>
      <c r="AE72">
        <v>0</v>
      </c>
      <c r="AF72">
        <v>0</v>
      </c>
      <c r="AG72">
        <v>0</v>
      </c>
      <c r="AH72">
        <v>8.9700000000000006</v>
      </c>
      <c r="AI72">
        <v>1</v>
      </c>
      <c r="AJ72">
        <v>1</v>
      </c>
      <c r="AK72">
        <v>1</v>
      </c>
      <c r="AL72">
        <v>44.85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5.78</v>
      </c>
      <c r="AU72" t="s">
        <v>6</v>
      </c>
      <c r="AV72">
        <v>1</v>
      </c>
      <c r="AW72">
        <v>2</v>
      </c>
      <c r="AX72">
        <v>92822105</v>
      </c>
      <c r="AY72">
        <v>1</v>
      </c>
      <c r="AZ72">
        <v>0</v>
      </c>
      <c r="BA72">
        <v>67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ROUND(AT72*Source!I65*AH72*AL72,0)</f>
        <v>324</v>
      </c>
      <c r="CV72">
        <f>ROUND(Y72*Source!I65,7)</f>
        <v>0.805732</v>
      </c>
      <c r="CW72">
        <v>0</v>
      </c>
      <c r="CX72">
        <f>ROUND(Y72*Source!I65,7)</f>
        <v>0.805732</v>
      </c>
      <c r="CY72">
        <f>AD72</f>
        <v>402.3</v>
      </c>
      <c r="CZ72">
        <f>AH72</f>
        <v>8.9700000000000006</v>
      </c>
      <c r="DA72">
        <f>AL72</f>
        <v>44.85</v>
      </c>
      <c r="DB72">
        <f t="shared" si="18"/>
        <v>51.85</v>
      </c>
      <c r="DC72">
        <f t="shared" si="19"/>
        <v>0</v>
      </c>
      <c r="DD72" t="s">
        <v>6</v>
      </c>
      <c r="DE72" t="s">
        <v>6</v>
      </c>
      <c r="DF72">
        <f t="shared" ref="DF72:DF79" si="37">ROUND(ROUND(AE72,0)*CX72,0)</f>
        <v>0</v>
      </c>
      <c r="DG72">
        <f t="shared" si="36"/>
        <v>0</v>
      </c>
      <c r="DH72">
        <f>ROUND(ROUND(AG72,0)*CX72,0)</f>
        <v>0</v>
      </c>
      <c r="DI72">
        <f>ROUND(ROUND(AH72*AL72,0)*CX72,0)</f>
        <v>324</v>
      </c>
      <c r="DJ72">
        <f>DI72</f>
        <v>324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ROW(Source!A65)</f>
        <v>65</v>
      </c>
      <c r="B73">
        <v>92821788</v>
      </c>
      <c r="C73">
        <v>92822082</v>
      </c>
      <c r="D73">
        <v>49510905</v>
      </c>
      <c r="E73">
        <v>70</v>
      </c>
      <c r="F73">
        <v>1</v>
      </c>
      <c r="G73">
        <v>1</v>
      </c>
      <c r="H73">
        <v>1</v>
      </c>
      <c r="I73" t="s">
        <v>425</v>
      </c>
      <c r="J73" t="s">
        <v>6</v>
      </c>
      <c r="K73" t="s">
        <v>426</v>
      </c>
      <c r="L73">
        <v>1191</v>
      </c>
      <c r="N73">
        <v>1013</v>
      </c>
      <c r="O73" t="s">
        <v>424</v>
      </c>
      <c r="P73" t="s">
        <v>424</v>
      </c>
      <c r="Q73">
        <v>1</v>
      </c>
      <c r="W73">
        <v>0</v>
      </c>
      <c r="X73">
        <v>-1417349443</v>
      </c>
      <c r="Y73">
        <f t="shared" ref="Y73:Y96" si="38">AT73</f>
        <v>2.29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2.29</v>
      </c>
      <c r="AU73" t="s">
        <v>6</v>
      </c>
      <c r="AV73">
        <v>2</v>
      </c>
      <c r="AW73">
        <v>2</v>
      </c>
      <c r="AX73">
        <v>92822106</v>
      </c>
      <c r="AY73">
        <v>1</v>
      </c>
      <c r="AZ73">
        <v>0</v>
      </c>
      <c r="BA73">
        <v>68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ROUND(Y73*Source!I65,7)</f>
        <v>0.31922600000000001</v>
      </c>
      <c r="CY73">
        <f>AD73</f>
        <v>0</v>
      </c>
      <c r="CZ73">
        <f>AH73</f>
        <v>0</v>
      </c>
      <c r="DA73">
        <f>AL73</f>
        <v>1</v>
      </c>
      <c r="DB73">
        <f t="shared" ref="DB73:DB96" si="39">ROUND(ROUND(AT73*CZ73,2),2)</f>
        <v>0</v>
      </c>
      <c r="DC73">
        <f t="shared" ref="DC73:DC96" si="40">ROUND(ROUND(AT73*AG73,2),2)</f>
        <v>0</v>
      </c>
      <c r="DD73" t="s">
        <v>6</v>
      </c>
      <c r="DE73" t="s">
        <v>6</v>
      </c>
      <c r="DF73">
        <f t="shared" si="37"/>
        <v>0</v>
      </c>
      <c r="DG73">
        <f t="shared" si="36"/>
        <v>0</v>
      </c>
      <c r="DH73">
        <f t="shared" ref="DH73:DH79" si="41">ROUND(ROUND(AG73*AK73,0)*CX73,0)</f>
        <v>0</v>
      </c>
      <c r="DI73">
        <f t="shared" ref="DI73:DI93" si="42">ROUND(ROUND(AH73,0)*CX73,0)</f>
        <v>0</v>
      </c>
      <c r="DJ73">
        <f>DI73</f>
        <v>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ROW(Source!A65)</f>
        <v>65</v>
      </c>
      <c r="B74">
        <v>92821788</v>
      </c>
      <c r="C74">
        <v>92822082</v>
      </c>
      <c r="D74">
        <v>49672528</v>
      </c>
      <c r="E74">
        <v>1</v>
      </c>
      <c r="F74">
        <v>1</v>
      </c>
      <c r="G74">
        <v>1</v>
      </c>
      <c r="H74">
        <v>2</v>
      </c>
      <c r="I74" t="s">
        <v>465</v>
      </c>
      <c r="J74" t="s">
        <v>466</v>
      </c>
      <c r="K74" t="s">
        <v>467</v>
      </c>
      <c r="L74">
        <v>1367</v>
      </c>
      <c r="N74">
        <v>1011</v>
      </c>
      <c r="O74" t="s">
        <v>430</v>
      </c>
      <c r="P74" t="s">
        <v>430</v>
      </c>
      <c r="Q74">
        <v>1</v>
      </c>
      <c r="W74">
        <v>0</v>
      </c>
      <c r="X74">
        <v>-163180553</v>
      </c>
      <c r="Y74">
        <f t="shared" si="38"/>
        <v>0.88</v>
      </c>
      <c r="AA74">
        <v>0</v>
      </c>
      <c r="AB74">
        <v>1890.17</v>
      </c>
      <c r="AC74">
        <v>691.59</v>
      </c>
      <c r="AD74">
        <v>0</v>
      </c>
      <c r="AE74">
        <v>0</v>
      </c>
      <c r="AF74">
        <v>120.24</v>
      </c>
      <c r="AG74">
        <v>15.42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0.88</v>
      </c>
      <c r="AU74" t="s">
        <v>6</v>
      </c>
      <c r="AV74">
        <v>0</v>
      </c>
      <c r="AW74">
        <v>2</v>
      </c>
      <c r="AX74">
        <v>92822107</v>
      </c>
      <c r="AY74">
        <v>1</v>
      </c>
      <c r="AZ74">
        <v>0</v>
      </c>
      <c r="BA74">
        <v>69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ROUND(Y74*Source!I65*DO74,7)</f>
        <v>0</v>
      </c>
      <c r="CX74">
        <f>ROUND(Y74*Source!I65,7)</f>
        <v>0.122672</v>
      </c>
      <c r="CY74">
        <f t="shared" ref="CY74:CY79" si="43">AB74</f>
        <v>1890.17</v>
      </c>
      <c r="CZ74">
        <f t="shared" ref="CZ74:CZ79" si="44">AF74</f>
        <v>120.24</v>
      </c>
      <c r="DA74">
        <f t="shared" ref="DA74:DA79" si="45">AJ74</f>
        <v>15.72</v>
      </c>
      <c r="DB74">
        <f t="shared" si="39"/>
        <v>105.81</v>
      </c>
      <c r="DC74">
        <f t="shared" si="40"/>
        <v>13.57</v>
      </c>
      <c r="DD74" t="s">
        <v>6</v>
      </c>
      <c r="DE74" t="s">
        <v>6</v>
      </c>
      <c r="DF74">
        <f t="shared" si="37"/>
        <v>0</v>
      </c>
      <c r="DG74">
        <f t="shared" ref="DG74:DG79" si="46">ROUND(ROUND(AF74*AJ74,0)*CX74,0)</f>
        <v>232</v>
      </c>
      <c r="DH74">
        <f t="shared" si="41"/>
        <v>85</v>
      </c>
      <c r="DI74">
        <f t="shared" si="42"/>
        <v>0</v>
      </c>
      <c r="DJ74">
        <f t="shared" ref="DJ74:DJ79" si="47">DG74</f>
        <v>232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ROW(Source!A65)</f>
        <v>65</v>
      </c>
      <c r="B75">
        <v>92821788</v>
      </c>
      <c r="C75">
        <v>92822082</v>
      </c>
      <c r="D75">
        <v>49672573</v>
      </c>
      <c r="E75">
        <v>1</v>
      </c>
      <c r="F75">
        <v>1</v>
      </c>
      <c r="G75">
        <v>1</v>
      </c>
      <c r="H75">
        <v>2</v>
      </c>
      <c r="I75" t="s">
        <v>442</v>
      </c>
      <c r="J75" t="s">
        <v>443</v>
      </c>
      <c r="K75" t="s">
        <v>444</v>
      </c>
      <c r="L75">
        <v>1367</v>
      </c>
      <c r="N75">
        <v>1011</v>
      </c>
      <c r="O75" t="s">
        <v>430</v>
      </c>
      <c r="P75" t="s">
        <v>430</v>
      </c>
      <c r="Q75">
        <v>1</v>
      </c>
      <c r="W75">
        <v>0</v>
      </c>
      <c r="X75">
        <v>-430484415</v>
      </c>
      <c r="Y75">
        <f t="shared" si="38"/>
        <v>0.14000000000000001</v>
      </c>
      <c r="AA75">
        <v>0</v>
      </c>
      <c r="AB75">
        <v>1814.09</v>
      </c>
      <c r="AC75">
        <v>605.48</v>
      </c>
      <c r="AD75">
        <v>0</v>
      </c>
      <c r="AE75">
        <v>0</v>
      </c>
      <c r="AF75">
        <v>115.4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0.14000000000000001</v>
      </c>
      <c r="AU75" t="s">
        <v>6</v>
      </c>
      <c r="AV75">
        <v>0</v>
      </c>
      <c r="AW75">
        <v>2</v>
      </c>
      <c r="AX75">
        <v>92822108</v>
      </c>
      <c r="AY75">
        <v>1</v>
      </c>
      <c r="AZ75">
        <v>0</v>
      </c>
      <c r="BA75">
        <v>70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ROUND(Y75*Source!I65*DO75,7)</f>
        <v>0</v>
      </c>
      <c r="CX75">
        <f>ROUND(Y75*Source!I65,7)</f>
        <v>1.9515999999999999E-2</v>
      </c>
      <c r="CY75">
        <f t="shared" si="43"/>
        <v>1814.09</v>
      </c>
      <c r="CZ75">
        <f t="shared" si="44"/>
        <v>115.4</v>
      </c>
      <c r="DA75">
        <f t="shared" si="45"/>
        <v>15.72</v>
      </c>
      <c r="DB75">
        <f t="shared" si="39"/>
        <v>16.16</v>
      </c>
      <c r="DC75">
        <f t="shared" si="40"/>
        <v>1.89</v>
      </c>
      <c r="DD75" t="s">
        <v>6</v>
      </c>
      <c r="DE75" t="s">
        <v>6</v>
      </c>
      <c r="DF75">
        <f t="shared" si="37"/>
        <v>0</v>
      </c>
      <c r="DG75">
        <f t="shared" si="46"/>
        <v>35</v>
      </c>
      <c r="DH75">
        <f t="shared" si="41"/>
        <v>12</v>
      </c>
      <c r="DI75">
        <f t="shared" si="42"/>
        <v>0</v>
      </c>
      <c r="DJ75">
        <f t="shared" si="47"/>
        <v>35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ROW(Source!A65)</f>
        <v>65</v>
      </c>
      <c r="B76">
        <v>92821788</v>
      </c>
      <c r="C76">
        <v>92822082</v>
      </c>
      <c r="D76">
        <v>49672579</v>
      </c>
      <c r="E76">
        <v>1</v>
      </c>
      <c r="F76">
        <v>1</v>
      </c>
      <c r="G76">
        <v>1</v>
      </c>
      <c r="H76">
        <v>2</v>
      </c>
      <c r="I76" t="s">
        <v>496</v>
      </c>
      <c r="J76" t="s">
        <v>497</v>
      </c>
      <c r="K76" t="s">
        <v>498</v>
      </c>
      <c r="L76">
        <v>1367</v>
      </c>
      <c r="N76">
        <v>1011</v>
      </c>
      <c r="O76" t="s">
        <v>430</v>
      </c>
      <c r="P76" t="s">
        <v>430</v>
      </c>
      <c r="Q76">
        <v>1</v>
      </c>
      <c r="W76">
        <v>0</v>
      </c>
      <c r="X76">
        <v>-1189221606</v>
      </c>
      <c r="Y76">
        <f t="shared" si="38"/>
        <v>1.06</v>
      </c>
      <c r="AA76">
        <v>0</v>
      </c>
      <c r="AB76">
        <v>1887.03</v>
      </c>
      <c r="AC76">
        <v>605.48</v>
      </c>
      <c r="AD76">
        <v>0</v>
      </c>
      <c r="AE76">
        <v>0</v>
      </c>
      <c r="AF76">
        <v>120.04</v>
      </c>
      <c r="AG76">
        <v>13.5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1.06</v>
      </c>
      <c r="AU76" t="s">
        <v>6</v>
      </c>
      <c r="AV76">
        <v>0</v>
      </c>
      <c r="AW76">
        <v>2</v>
      </c>
      <c r="AX76">
        <v>92822109</v>
      </c>
      <c r="AY76">
        <v>1</v>
      </c>
      <c r="AZ76">
        <v>0</v>
      </c>
      <c r="BA76">
        <v>71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ROUND(Y76*Source!I65*DO76,7)</f>
        <v>0</v>
      </c>
      <c r="CX76">
        <f>ROUND(Y76*Source!I65,7)</f>
        <v>0.14776400000000001</v>
      </c>
      <c r="CY76">
        <f t="shared" si="43"/>
        <v>1887.03</v>
      </c>
      <c r="CZ76">
        <f t="shared" si="44"/>
        <v>120.04</v>
      </c>
      <c r="DA76">
        <f t="shared" si="45"/>
        <v>15.72</v>
      </c>
      <c r="DB76">
        <f t="shared" si="39"/>
        <v>127.24</v>
      </c>
      <c r="DC76">
        <f t="shared" si="40"/>
        <v>14.31</v>
      </c>
      <c r="DD76" t="s">
        <v>6</v>
      </c>
      <c r="DE76" t="s">
        <v>6</v>
      </c>
      <c r="DF76">
        <f t="shared" si="37"/>
        <v>0</v>
      </c>
      <c r="DG76">
        <f t="shared" si="46"/>
        <v>279</v>
      </c>
      <c r="DH76">
        <f t="shared" si="41"/>
        <v>89</v>
      </c>
      <c r="DI76">
        <f t="shared" si="42"/>
        <v>0</v>
      </c>
      <c r="DJ76">
        <f t="shared" si="47"/>
        <v>279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ROW(Source!A65)</f>
        <v>65</v>
      </c>
      <c r="B77">
        <v>92821788</v>
      </c>
      <c r="C77">
        <v>92822082</v>
      </c>
      <c r="D77">
        <v>49673503</v>
      </c>
      <c r="E77">
        <v>1</v>
      </c>
      <c r="F77">
        <v>1</v>
      </c>
      <c r="G77">
        <v>1</v>
      </c>
      <c r="H77">
        <v>2</v>
      </c>
      <c r="I77" t="s">
        <v>448</v>
      </c>
      <c r="J77" t="s">
        <v>449</v>
      </c>
      <c r="K77" t="s">
        <v>450</v>
      </c>
      <c r="L77">
        <v>1367</v>
      </c>
      <c r="N77">
        <v>1011</v>
      </c>
      <c r="O77" t="s">
        <v>430</v>
      </c>
      <c r="P77" t="s">
        <v>430</v>
      </c>
      <c r="Q77">
        <v>1</v>
      </c>
      <c r="W77">
        <v>0</v>
      </c>
      <c r="X77">
        <v>509054691</v>
      </c>
      <c r="Y77">
        <f t="shared" si="38"/>
        <v>0.21</v>
      </c>
      <c r="AA77">
        <v>0</v>
      </c>
      <c r="AB77">
        <v>1032.96</v>
      </c>
      <c r="AC77">
        <v>520.26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0.21</v>
      </c>
      <c r="AU77" t="s">
        <v>6</v>
      </c>
      <c r="AV77">
        <v>0</v>
      </c>
      <c r="AW77">
        <v>2</v>
      </c>
      <c r="AX77">
        <v>92822110</v>
      </c>
      <c r="AY77">
        <v>1</v>
      </c>
      <c r="AZ77">
        <v>0</v>
      </c>
      <c r="BA77">
        <v>72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ROUND(Y77*Source!I65*DO77,7)</f>
        <v>0</v>
      </c>
      <c r="CX77">
        <f>ROUND(Y77*Source!I65,7)</f>
        <v>2.9274000000000001E-2</v>
      </c>
      <c r="CY77">
        <f t="shared" si="43"/>
        <v>1032.96</v>
      </c>
      <c r="CZ77">
        <f t="shared" si="44"/>
        <v>65.709999999999994</v>
      </c>
      <c r="DA77">
        <f t="shared" si="45"/>
        <v>15.72</v>
      </c>
      <c r="DB77">
        <f t="shared" si="39"/>
        <v>13.8</v>
      </c>
      <c r="DC77">
        <f t="shared" si="40"/>
        <v>2.44</v>
      </c>
      <c r="DD77" t="s">
        <v>6</v>
      </c>
      <c r="DE77" t="s">
        <v>6</v>
      </c>
      <c r="DF77">
        <f t="shared" si="37"/>
        <v>0</v>
      </c>
      <c r="DG77">
        <f t="shared" si="46"/>
        <v>30</v>
      </c>
      <c r="DH77">
        <f t="shared" si="41"/>
        <v>15</v>
      </c>
      <c r="DI77">
        <f t="shared" si="42"/>
        <v>0</v>
      </c>
      <c r="DJ77">
        <f t="shared" si="47"/>
        <v>30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ROW(Source!A65)</f>
        <v>65</v>
      </c>
      <c r="B78">
        <v>92821788</v>
      </c>
      <c r="C78">
        <v>92822082</v>
      </c>
      <c r="D78">
        <v>49673658</v>
      </c>
      <c r="E78">
        <v>1</v>
      </c>
      <c r="F78">
        <v>1</v>
      </c>
      <c r="G78">
        <v>1</v>
      </c>
      <c r="H78">
        <v>2</v>
      </c>
      <c r="I78" t="s">
        <v>471</v>
      </c>
      <c r="J78" t="s">
        <v>472</v>
      </c>
      <c r="K78" t="s">
        <v>473</v>
      </c>
      <c r="L78">
        <v>1367</v>
      </c>
      <c r="N78">
        <v>1011</v>
      </c>
      <c r="O78" t="s">
        <v>430</v>
      </c>
      <c r="P78" t="s">
        <v>430</v>
      </c>
      <c r="Q78">
        <v>1</v>
      </c>
      <c r="W78">
        <v>0</v>
      </c>
      <c r="X78">
        <v>2077867240</v>
      </c>
      <c r="Y78">
        <f t="shared" si="38"/>
        <v>2</v>
      </c>
      <c r="AA78">
        <v>0</v>
      </c>
      <c r="AB78">
        <v>18.86</v>
      </c>
      <c r="AC78">
        <v>0</v>
      </c>
      <c r="AD78">
        <v>0</v>
      </c>
      <c r="AE78">
        <v>0</v>
      </c>
      <c r="AF78">
        <v>1.2</v>
      </c>
      <c r="AG78">
        <v>0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2</v>
      </c>
      <c r="AU78" t="s">
        <v>6</v>
      </c>
      <c r="AV78">
        <v>0</v>
      </c>
      <c r="AW78">
        <v>2</v>
      </c>
      <c r="AX78">
        <v>92822111</v>
      </c>
      <c r="AY78">
        <v>1</v>
      </c>
      <c r="AZ78">
        <v>0</v>
      </c>
      <c r="BA78">
        <v>73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ROUND(Y78*Source!I65*DO78,7)</f>
        <v>0</v>
      </c>
      <c r="CX78">
        <f>ROUND(Y78*Source!I65,7)</f>
        <v>0.27879999999999999</v>
      </c>
      <c r="CY78">
        <f t="shared" si="43"/>
        <v>18.86</v>
      </c>
      <c r="CZ78">
        <f t="shared" si="44"/>
        <v>1.2</v>
      </c>
      <c r="DA78">
        <f t="shared" si="45"/>
        <v>15.72</v>
      </c>
      <c r="DB78">
        <f t="shared" si="39"/>
        <v>2.4</v>
      </c>
      <c r="DC78">
        <f t="shared" si="40"/>
        <v>0</v>
      </c>
      <c r="DD78" t="s">
        <v>6</v>
      </c>
      <c r="DE78" t="s">
        <v>6</v>
      </c>
      <c r="DF78">
        <f t="shared" si="37"/>
        <v>0</v>
      </c>
      <c r="DG78">
        <f t="shared" si="46"/>
        <v>5</v>
      </c>
      <c r="DH78">
        <f t="shared" si="41"/>
        <v>0</v>
      </c>
      <c r="DI78">
        <f t="shared" si="42"/>
        <v>0</v>
      </c>
      <c r="DJ78">
        <f t="shared" si="47"/>
        <v>5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ROW(Source!A65)</f>
        <v>65</v>
      </c>
      <c r="B79">
        <v>92821788</v>
      </c>
      <c r="C79">
        <v>92822082</v>
      </c>
      <c r="D79">
        <v>49673701</v>
      </c>
      <c r="E79">
        <v>1</v>
      </c>
      <c r="F79">
        <v>1</v>
      </c>
      <c r="G79">
        <v>1</v>
      </c>
      <c r="H79">
        <v>2</v>
      </c>
      <c r="I79" t="s">
        <v>474</v>
      </c>
      <c r="J79" t="s">
        <v>475</v>
      </c>
      <c r="K79" t="s">
        <v>476</v>
      </c>
      <c r="L79">
        <v>1367</v>
      </c>
      <c r="N79">
        <v>1011</v>
      </c>
      <c r="O79" t="s">
        <v>430</v>
      </c>
      <c r="P79" t="s">
        <v>430</v>
      </c>
      <c r="Q79">
        <v>1</v>
      </c>
      <c r="W79">
        <v>0</v>
      </c>
      <c r="X79">
        <v>-1866313122</v>
      </c>
      <c r="Y79">
        <f t="shared" si="38"/>
        <v>0.08</v>
      </c>
      <c r="AA79">
        <v>0</v>
      </c>
      <c r="AB79">
        <v>193.51</v>
      </c>
      <c r="AC79">
        <v>0</v>
      </c>
      <c r="AD79">
        <v>0</v>
      </c>
      <c r="AE79">
        <v>0</v>
      </c>
      <c r="AF79">
        <v>12.31</v>
      </c>
      <c r="AG79">
        <v>0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0.08</v>
      </c>
      <c r="AU79" t="s">
        <v>6</v>
      </c>
      <c r="AV79">
        <v>0</v>
      </c>
      <c r="AW79">
        <v>2</v>
      </c>
      <c r="AX79">
        <v>92822112</v>
      </c>
      <c r="AY79">
        <v>1</v>
      </c>
      <c r="AZ79">
        <v>0</v>
      </c>
      <c r="BA79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ROUND(Y79*Source!I65*DO79,7)</f>
        <v>0</v>
      </c>
      <c r="CX79">
        <f>ROUND(Y79*Source!I65,7)</f>
        <v>1.1152E-2</v>
      </c>
      <c r="CY79">
        <f t="shared" si="43"/>
        <v>193.51</v>
      </c>
      <c r="CZ79">
        <f t="shared" si="44"/>
        <v>12.31</v>
      </c>
      <c r="DA79">
        <f t="shared" si="45"/>
        <v>15.72</v>
      </c>
      <c r="DB79">
        <f t="shared" si="39"/>
        <v>0.98</v>
      </c>
      <c r="DC79">
        <f t="shared" si="40"/>
        <v>0</v>
      </c>
      <c r="DD79" t="s">
        <v>6</v>
      </c>
      <c r="DE79" t="s">
        <v>6</v>
      </c>
      <c r="DF79">
        <f t="shared" si="37"/>
        <v>0</v>
      </c>
      <c r="DG79">
        <f t="shared" si="46"/>
        <v>2</v>
      </c>
      <c r="DH79">
        <f t="shared" si="41"/>
        <v>0</v>
      </c>
      <c r="DI79">
        <f t="shared" si="42"/>
        <v>0</v>
      </c>
      <c r="DJ79">
        <f t="shared" si="47"/>
        <v>2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ROW(Source!A65)</f>
        <v>65</v>
      </c>
      <c r="B80">
        <v>92821788</v>
      </c>
      <c r="C80">
        <v>92822082</v>
      </c>
      <c r="D80">
        <v>49521602</v>
      </c>
      <c r="E80">
        <v>1</v>
      </c>
      <c r="F80">
        <v>1</v>
      </c>
      <c r="G80">
        <v>1</v>
      </c>
      <c r="H80">
        <v>3</v>
      </c>
      <c r="I80" t="s">
        <v>477</v>
      </c>
      <c r="J80" t="s">
        <v>478</v>
      </c>
      <c r="K80" t="s">
        <v>479</v>
      </c>
      <c r="L80">
        <v>1339</v>
      </c>
      <c r="N80">
        <v>1007</v>
      </c>
      <c r="O80" t="s">
        <v>32</v>
      </c>
      <c r="P80" t="s">
        <v>32</v>
      </c>
      <c r="Q80">
        <v>1</v>
      </c>
      <c r="W80">
        <v>0</v>
      </c>
      <c r="X80">
        <v>-1761807714</v>
      </c>
      <c r="Y80">
        <f t="shared" si="38"/>
        <v>1.95</v>
      </c>
      <c r="AA80">
        <v>61.7</v>
      </c>
      <c r="AB80">
        <v>0</v>
      </c>
      <c r="AC80">
        <v>0</v>
      </c>
      <c r="AD80">
        <v>0</v>
      </c>
      <c r="AE80">
        <v>6.22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1.95</v>
      </c>
      <c r="AU80" t="s">
        <v>6</v>
      </c>
      <c r="AV80">
        <v>0</v>
      </c>
      <c r="AW80">
        <v>2</v>
      </c>
      <c r="AX80">
        <v>92822113</v>
      </c>
      <c r="AY80">
        <v>1</v>
      </c>
      <c r="AZ80">
        <v>0</v>
      </c>
      <c r="BA80">
        <v>75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ROUND(Y80*Source!I65,7)</f>
        <v>0.27183000000000002</v>
      </c>
      <c r="CY80">
        <f t="shared" ref="CY80:CY93" si="48">AA80</f>
        <v>61.7</v>
      </c>
      <c r="CZ80">
        <f t="shared" ref="CZ80:CZ93" si="49">AE80</f>
        <v>6.22</v>
      </c>
      <c r="DA80">
        <f t="shared" ref="DA80:DA93" si="50">AI80</f>
        <v>9.92</v>
      </c>
      <c r="DB80">
        <f t="shared" si="39"/>
        <v>12.13</v>
      </c>
      <c r="DC80">
        <f t="shared" si="40"/>
        <v>0</v>
      </c>
      <c r="DD80" t="s">
        <v>6</v>
      </c>
      <c r="DE80" t="s">
        <v>6</v>
      </c>
      <c r="DF80">
        <f t="shared" ref="DF80:DF93" si="51">ROUND(ROUND(AE80*AI80,0)*CX80,0)</f>
        <v>17</v>
      </c>
      <c r="DG80">
        <f t="shared" ref="DG80:DG107" si="52">ROUND(ROUND(AF80,0)*CX80,0)</f>
        <v>0</v>
      </c>
      <c r="DH80">
        <f t="shared" ref="DH80:DH106" si="53">ROUND(ROUND(AG80,0)*CX80,0)</f>
        <v>0</v>
      </c>
      <c r="DI80">
        <f t="shared" si="42"/>
        <v>0</v>
      </c>
      <c r="DJ80">
        <f t="shared" ref="DJ80:DJ93" si="54">DF80</f>
        <v>17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ROW(Source!A65)</f>
        <v>65</v>
      </c>
      <c r="B81">
        <v>92821788</v>
      </c>
      <c r="C81">
        <v>92822082</v>
      </c>
      <c r="D81">
        <v>49521608</v>
      </c>
      <c r="E81">
        <v>1</v>
      </c>
      <c r="F81">
        <v>1</v>
      </c>
      <c r="G81">
        <v>1</v>
      </c>
      <c r="H81">
        <v>3</v>
      </c>
      <c r="I81" t="s">
        <v>480</v>
      </c>
      <c r="J81" t="s">
        <v>481</v>
      </c>
      <c r="K81" t="s">
        <v>482</v>
      </c>
      <c r="L81">
        <v>1346</v>
      </c>
      <c r="N81">
        <v>1009</v>
      </c>
      <c r="O81" t="s">
        <v>72</v>
      </c>
      <c r="P81" t="s">
        <v>72</v>
      </c>
      <c r="Q81">
        <v>1</v>
      </c>
      <c r="W81">
        <v>0</v>
      </c>
      <c r="X81">
        <v>-2118006079</v>
      </c>
      <c r="Y81">
        <f t="shared" si="38"/>
        <v>0.59</v>
      </c>
      <c r="AA81">
        <v>60.41</v>
      </c>
      <c r="AB81">
        <v>0</v>
      </c>
      <c r="AC81">
        <v>0</v>
      </c>
      <c r="AD81">
        <v>0</v>
      </c>
      <c r="AE81">
        <v>6.09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0.59</v>
      </c>
      <c r="AU81" t="s">
        <v>6</v>
      </c>
      <c r="AV81">
        <v>0</v>
      </c>
      <c r="AW81">
        <v>2</v>
      </c>
      <c r="AX81">
        <v>92822114</v>
      </c>
      <c r="AY81">
        <v>1</v>
      </c>
      <c r="AZ81">
        <v>0</v>
      </c>
      <c r="BA81">
        <v>76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ROUND(Y81*Source!I65,7)</f>
        <v>8.2246E-2</v>
      </c>
      <c r="CY81">
        <f t="shared" si="48"/>
        <v>60.41</v>
      </c>
      <c r="CZ81">
        <f t="shared" si="49"/>
        <v>6.09</v>
      </c>
      <c r="DA81">
        <f t="shared" si="50"/>
        <v>9.92</v>
      </c>
      <c r="DB81">
        <f t="shared" si="39"/>
        <v>3.59</v>
      </c>
      <c r="DC81">
        <f t="shared" si="40"/>
        <v>0</v>
      </c>
      <c r="DD81" t="s">
        <v>6</v>
      </c>
      <c r="DE81" t="s">
        <v>6</v>
      </c>
      <c r="DF81">
        <f t="shared" si="51"/>
        <v>5</v>
      </c>
      <c r="DG81">
        <f t="shared" si="52"/>
        <v>0</v>
      </c>
      <c r="DH81">
        <f t="shared" si="53"/>
        <v>0</v>
      </c>
      <c r="DI81">
        <f t="shared" si="42"/>
        <v>0</v>
      </c>
      <c r="DJ81">
        <f t="shared" si="54"/>
        <v>5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ROW(Source!A65)</f>
        <v>65</v>
      </c>
      <c r="B82">
        <v>92821788</v>
      </c>
      <c r="C82">
        <v>92822082</v>
      </c>
      <c r="D82">
        <v>49524288</v>
      </c>
      <c r="E82">
        <v>1</v>
      </c>
      <c r="F82">
        <v>1</v>
      </c>
      <c r="G82">
        <v>1</v>
      </c>
      <c r="H82">
        <v>3</v>
      </c>
      <c r="I82" t="s">
        <v>483</v>
      </c>
      <c r="J82" t="s">
        <v>484</v>
      </c>
      <c r="K82" t="s">
        <v>485</v>
      </c>
      <c r="L82">
        <v>1348</v>
      </c>
      <c r="N82">
        <v>1009</v>
      </c>
      <c r="O82" t="s">
        <v>46</v>
      </c>
      <c r="P82" t="s">
        <v>46</v>
      </c>
      <c r="Q82">
        <v>1000</v>
      </c>
      <c r="W82">
        <v>0</v>
      </c>
      <c r="X82">
        <v>1163323608</v>
      </c>
      <c r="Y82">
        <f t="shared" si="38"/>
        <v>4.0000000000000002E-4</v>
      </c>
      <c r="AA82">
        <v>102324.9</v>
      </c>
      <c r="AB82">
        <v>0</v>
      </c>
      <c r="AC82">
        <v>0</v>
      </c>
      <c r="AD82">
        <v>0</v>
      </c>
      <c r="AE82">
        <v>10315.01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4.0000000000000002E-4</v>
      </c>
      <c r="AU82" t="s">
        <v>6</v>
      </c>
      <c r="AV82">
        <v>0</v>
      </c>
      <c r="AW82">
        <v>2</v>
      </c>
      <c r="AX82">
        <v>92822115</v>
      </c>
      <c r="AY82">
        <v>1</v>
      </c>
      <c r="AZ82">
        <v>0</v>
      </c>
      <c r="BA82">
        <v>77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ROUND(Y82*Source!I65,7)</f>
        <v>5.5800000000000001E-5</v>
      </c>
      <c r="CY82">
        <f t="shared" si="48"/>
        <v>102324.9</v>
      </c>
      <c r="CZ82">
        <f t="shared" si="49"/>
        <v>10315.01</v>
      </c>
      <c r="DA82">
        <f t="shared" si="50"/>
        <v>9.92</v>
      </c>
      <c r="DB82">
        <f t="shared" si="39"/>
        <v>4.13</v>
      </c>
      <c r="DC82">
        <f t="shared" si="40"/>
        <v>0</v>
      </c>
      <c r="DD82" t="s">
        <v>6</v>
      </c>
      <c r="DE82" t="s">
        <v>6</v>
      </c>
      <c r="DF82">
        <f t="shared" si="51"/>
        <v>6</v>
      </c>
      <c r="DG82">
        <f t="shared" si="52"/>
        <v>0</v>
      </c>
      <c r="DH82">
        <f t="shared" si="53"/>
        <v>0</v>
      </c>
      <c r="DI82">
        <f t="shared" si="42"/>
        <v>0</v>
      </c>
      <c r="DJ82">
        <f t="shared" si="54"/>
        <v>6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ROW(Source!A65)</f>
        <v>65</v>
      </c>
      <c r="B83">
        <v>92821788</v>
      </c>
      <c r="C83">
        <v>92822082</v>
      </c>
      <c r="D83">
        <v>49525488</v>
      </c>
      <c r="E83">
        <v>1</v>
      </c>
      <c r="F83">
        <v>1</v>
      </c>
      <c r="G83">
        <v>1</v>
      </c>
      <c r="H83">
        <v>3</v>
      </c>
      <c r="I83" t="s">
        <v>70</v>
      </c>
      <c r="J83" t="s">
        <v>73</v>
      </c>
      <c r="K83" t="s">
        <v>71</v>
      </c>
      <c r="L83">
        <v>1346</v>
      </c>
      <c r="N83">
        <v>1009</v>
      </c>
      <c r="O83" t="s">
        <v>72</v>
      </c>
      <c r="P83" t="s">
        <v>72</v>
      </c>
      <c r="Q83">
        <v>1</v>
      </c>
      <c r="W83">
        <v>0</v>
      </c>
      <c r="X83">
        <v>-1864341761</v>
      </c>
      <c r="Y83">
        <f t="shared" si="38"/>
        <v>4</v>
      </c>
      <c r="AA83">
        <v>89.68</v>
      </c>
      <c r="AB83">
        <v>0</v>
      </c>
      <c r="AC83">
        <v>0</v>
      </c>
      <c r="AD83">
        <v>0</v>
      </c>
      <c r="AE83">
        <v>9.0399999999999991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4</v>
      </c>
      <c r="AU83" t="s">
        <v>6</v>
      </c>
      <c r="AV83">
        <v>0</v>
      </c>
      <c r="AW83">
        <v>2</v>
      </c>
      <c r="AX83">
        <v>92822116</v>
      </c>
      <c r="AY83">
        <v>1</v>
      </c>
      <c r="AZ83">
        <v>0</v>
      </c>
      <c r="BA83">
        <v>78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ROUND(Y83*Source!I65,7)</f>
        <v>0.55759999999999998</v>
      </c>
      <c r="CY83">
        <f t="shared" si="48"/>
        <v>89.68</v>
      </c>
      <c r="CZ83">
        <f t="shared" si="49"/>
        <v>9.0399999999999991</v>
      </c>
      <c r="DA83">
        <f t="shared" si="50"/>
        <v>9.92</v>
      </c>
      <c r="DB83">
        <f t="shared" si="39"/>
        <v>36.159999999999997</v>
      </c>
      <c r="DC83">
        <f t="shared" si="40"/>
        <v>0</v>
      </c>
      <c r="DD83" t="s">
        <v>6</v>
      </c>
      <c r="DE83" t="s">
        <v>6</v>
      </c>
      <c r="DF83">
        <f t="shared" si="51"/>
        <v>50</v>
      </c>
      <c r="DG83">
        <f t="shared" si="52"/>
        <v>0</v>
      </c>
      <c r="DH83">
        <f t="shared" si="53"/>
        <v>0</v>
      </c>
      <c r="DI83">
        <f t="shared" si="42"/>
        <v>0</v>
      </c>
      <c r="DJ83">
        <f t="shared" si="54"/>
        <v>50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ROW(Source!A65)</f>
        <v>65</v>
      </c>
      <c r="B84">
        <v>92821788</v>
      </c>
      <c r="C84">
        <v>92822082</v>
      </c>
      <c r="D84">
        <v>49525587</v>
      </c>
      <c r="E84">
        <v>1</v>
      </c>
      <c r="F84">
        <v>1</v>
      </c>
      <c r="G84">
        <v>1</v>
      </c>
      <c r="H84">
        <v>3</v>
      </c>
      <c r="I84" t="s">
        <v>451</v>
      </c>
      <c r="J84" t="s">
        <v>452</v>
      </c>
      <c r="K84" t="s">
        <v>453</v>
      </c>
      <c r="L84">
        <v>1348</v>
      </c>
      <c r="N84">
        <v>1009</v>
      </c>
      <c r="O84" t="s">
        <v>46</v>
      </c>
      <c r="P84" t="s">
        <v>46</v>
      </c>
      <c r="Q84">
        <v>1000</v>
      </c>
      <c r="W84">
        <v>0</v>
      </c>
      <c r="X84">
        <v>-45966985</v>
      </c>
      <c r="Y84">
        <f t="shared" si="38"/>
        <v>1.0000000000000001E-5</v>
      </c>
      <c r="AA84">
        <v>118821.75999999999</v>
      </c>
      <c r="AB84">
        <v>0</v>
      </c>
      <c r="AC84">
        <v>0</v>
      </c>
      <c r="AD84">
        <v>0</v>
      </c>
      <c r="AE84">
        <v>11978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1.0000000000000001E-5</v>
      </c>
      <c r="AU84" t="s">
        <v>6</v>
      </c>
      <c r="AV84">
        <v>0</v>
      </c>
      <c r="AW84">
        <v>2</v>
      </c>
      <c r="AX84">
        <v>92822117</v>
      </c>
      <c r="AY84">
        <v>1</v>
      </c>
      <c r="AZ84">
        <v>0</v>
      </c>
      <c r="BA84">
        <v>79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ROUND(Y84*Source!I65,7)</f>
        <v>1.3999999999999999E-6</v>
      </c>
      <c r="CY84">
        <f t="shared" si="48"/>
        <v>118821.75999999999</v>
      </c>
      <c r="CZ84">
        <f t="shared" si="49"/>
        <v>11978</v>
      </c>
      <c r="DA84">
        <f t="shared" si="50"/>
        <v>9.92</v>
      </c>
      <c r="DB84">
        <f t="shared" si="39"/>
        <v>0.12</v>
      </c>
      <c r="DC84">
        <f t="shared" si="40"/>
        <v>0</v>
      </c>
      <c r="DD84" t="s">
        <v>6</v>
      </c>
      <c r="DE84" t="s">
        <v>6</v>
      </c>
      <c r="DF84">
        <f t="shared" si="51"/>
        <v>0</v>
      </c>
      <c r="DG84">
        <f t="shared" si="52"/>
        <v>0</v>
      </c>
      <c r="DH84">
        <f t="shared" si="53"/>
        <v>0</v>
      </c>
      <c r="DI84">
        <f t="shared" si="42"/>
        <v>0</v>
      </c>
      <c r="DJ84">
        <f t="shared" si="54"/>
        <v>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ROW(Source!A65)</f>
        <v>65</v>
      </c>
      <c r="B85">
        <v>92821788</v>
      </c>
      <c r="C85">
        <v>92822082</v>
      </c>
      <c r="D85">
        <v>49526683</v>
      </c>
      <c r="E85">
        <v>1</v>
      </c>
      <c r="F85">
        <v>1</v>
      </c>
      <c r="G85">
        <v>1</v>
      </c>
      <c r="H85">
        <v>3</v>
      </c>
      <c r="I85" t="s">
        <v>75</v>
      </c>
      <c r="J85" t="s">
        <v>77</v>
      </c>
      <c r="K85" t="s">
        <v>76</v>
      </c>
      <c r="L85">
        <v>1348</v>
      </c>
      <c r="N85">
        <v>1009</v>
      </c>
      <c r="O85" t="s">
        <v>46</v>
      </c>
      <c r="P85" t="s">
        <v>46</v>
      </c>
      <c r="Q85">
        <v>1000</v>
      </c>
      <c r="W85">
        <v>0</v>
      </c>
      <c r="X85">
        <v>-1671348935</v>
      </c>
      <c r="Y85">
        <f t="shared" si="38"/>
        <v>1E-4</v>
      </c>
      <c r="AA85">
        <v>375968</v>
      </c>
      <c r="AB85">
        <v>0</v>
      </c>
      <c r="AC85">
        <v>0</v>
      </c>
      <c r="AD85">
        <v>0</v>
      </c>
      <c r="AE85">
        <v>37900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1E-4</v>
      </c>
      <c r="AU85" t="s">
        <v>6</v>
      </c>
      <c r="AV85">
        <v>0</v>
      </c>
      <c r="AW85">
        <v>2</v>
      </c>
      <c r="AX85">
        <v>92822118</v>
      </c>
      <c r="AY85">
        <v>1</v>
      </c>
      <c r="AZ85">
        <v>0</v>
      </c>
      <c r="BA85">
        <v>80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ROUND(Y85*Source!I65,7)</f>
        <v>1.3900000000000001E-5</v>
      </c>
      <c r="CY85">
        <f t="shared" si="48"/>
        <v>375968</v>
      </c>
      <c r="CZ85">
        <f t="shared" si="49"/>
        <v>37900</v>
      </c>
      <c r="DA85">
        <f t="shared" si="50"/>
        <v>9.92</v>
      </c>
      <c r="DB85">
        <f t="shared" si="39"/>
        <v>3.79</v>
      </c>
      <c r="DC85">
        <f t="shared" si="40"/>
        <v>0</v>
      </c>
      <c r="DD85" t="s">
        <v>6</v>
      </c>
      <c r="DE85" t="s">
        <v>6</v>
      </c>
      <c r="DF85">
        <f t="shared" si="51"/>
        <v>5</v>
      </c>
      <c r="DG85">
        <f t="shared" si="52"/>
        <v>0</v>
      </c>
      <c r="DH85">
        <f t="shared" si="53"/>
        <v>0</v>
      </c>
      <c r="DI85">
        <f t="shared" si="42"/>
        <v>0</v>
      </c>
      <c r="DJ85">
        <f t="shared" si="54"/>
        <v>5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ROW(Source!A65)</f>
        <v>65</v>
      </c>
      <c r="B86">
        <v>92821788</v>
      </c>
      <c r="C86">
        <v>92822082</v>
      </c>
      <c r="D86">
        <v>49540265</v>
      </c>
      <c r="E86">
        <v>1</v>
      </c>
      <c r="F86">
        <v>1</v>
      </c>
      <c r="G86">
        <v>1</v>
      </c>
      <c r="H86">
        <v>3</v>
      </c>
      <c r="I86" t="s">
        <v>486</v>
      </c>
      <c r="J86" t="s">
        <v>487</v>
      </c>
      <c r="K86" t="s">
        <v>488</v>
      </c>
      <c r="L86">
        <v>1348</v>
      </c>
      <c r="N86">
        <v>1009</v>
      </c>
      <c r="O86" t="s">
        <v>46</v>
      </c>
      <c r="P86" t="s">
        <v>46</v>
      </c>
      <c r="Q86">
        <v>1000</v>
      </c>
      <c r="W86">
        <v>0</v>
      </c>
      <c r="X86">
        <v>-1915778085</v>
      </c>
      <c r="Y86">
        <f t="shared" si="38"/>
        <v>5.0000000000000001E-3</v>
      </c>
      <c r="AA86">
        <v>76503.039999999994</v>
      </c>
      <c r="AB86">
        <v>0</v>
      </c>
      <c r="AC86">
        <v>0</v>
      </c>
      <c r="AD86">
        <v>0</v>
      </c>
      <c r="AE86">
        <v>7712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5.0000000000000001E-3</v>
      </c>
      <c r="AU86" t="s">
        <v>6</v>
      </c>
      <c r="AV86">
        <v>0</v>
      </c>
      <c r="AW86">
        <v>2</v>
      </c>
      <c r="AX86">
        <v>92822120</v>
      </c>
      <c r="AY86">
        <v>1</v>
      </c>
      <c r="AZ86">
        <v>0</v>
      </c>
      <c r="BA86">
        <v>82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ROUND(Y86*Source!I65,7)</f>
        <v>6.9700000000000003E-4</v>
      </c>
      <c r="CY86">
        <f t="shared" si="48"/>
        <v>76503.039999999994</v>
      </c>
      <c r="CZ86">
        <f t="shared" si="49"/>
        <v>7712</v>
      </c>
      <c r="DA86">
        <f t="shared" si="50"/>
        <v>9.92</v>
      </c>
      <c r="DB86">
        <f t="shared" si="39"/>
        <v>38.56</v>
      </c>
      <c r="DC86">
        <f t="shared" si="40"/>
        <v>0</v>
      </c>
      <c r="DD86" t="s">
        <v>6</v>
      </c>
      <c r="DE86" t="s">
        <v>6</v>
      </c>
      <c r="DF86">
        <f t="shared" si="51"/>
        <v>53</v>
      </c>
      <c r="DG86">
        <f t="shared" si="52"/>
        <v>0</v>
      </c>
      <c r="DH86">
        <f t="shared" si="53"/>
        <v>0</v>
      </c>
      <c r="DI86">
        <f t="shared" si="42"/>
        <v>0</v>
      </c>
      <c r="DJ86">
        <f t="shared" si="54"/>
        <v>53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ROW(Source!A65)</f>
        <v>65</v>
      </c>
      <c r="B87">
        <v>92821788</v>
      </c>
      <c r="C87">
        <v>92822082</v>
      </c>
      <c r="D87">
        <v>49542292</v>
      </c>
      <c r="E87">
        <v>1</v>
      </c>
      <c r="F87">
        <v>1</v>
      </c>
      <c r="G87">
        <v>1</v>
      </c>
      <c r="H87">
        <v>3</v>
      </c>
      <c r="I87" t="s">
        <v>79</v>
      </c>
      <c r="J87" t="s">
        <v>82</v>
      </c>
      <c r="K87" t="s">
        <v>80</v>
      </c>
      <c r="L87">
        <v>1302</v>
      </c>
      <c r="N87">
        <v>1003</v>
      </c>
      <c r="O87" t="s">
        <v>81</v>
      </c>
      <c r="P87" t="s">
        <v>81</v>
      </c>
      <c r="Q87">
        <v>10</v>
      </c>
      <c r="W87">
        <v>0</v>
      </c>
      <c r="X87">
        <v>581091037</v>
      </c>
      <c r="Y87">
        <f t="shared" si="38"/>
        <v>1.8700000000000001E-2</v>
      </c>
      <c r="AA87">
        <v>498.38</v>
      </c>
      <c r="AB87">
        <v>0</v>
      </c>
      <c r="AC87">
        <v>0</v>
      </c>
      <c r="AD87">
        <v>0</v>
      </c>
      <c r="AE87">
        <v>50.24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1.8700000000000001E-2</v>
      </c>
      <c r="AU87" t="s">
        <v>6</v>
      </c>
      <c r="AV87">
        <v>0</v>
      </c>
      <c r="AW87">
        <v>2</v>
      </c>
      <c r="AX87">
        <v>92822121</v>
      </c>
      <c r="AY87">
        <v>1</v>
      </c>
      <c r="AZ87">
        <v>0</v>
      </c>
      <c r="BA87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ROUND(Y87*Source!I65,7)</f>
        <v>2.6067999999999998E-3</v>
      </c>
      <c r="CY87">
        <f t="shared" si="48"/>
        <v>498.38</v>
      </c>
      <c r="CZ87">
        <f t="shared" si="49"/>
        <v>50.24</v>
      </c>
      <c r="DA87">
        <f t="shared" si="50"/>
        <v>9.92</v>
      </c>
      <c r="DB87">
        <f t="shared" si="39"/>
        <v>0.94</v>
      </c>
      <c r="DC87">
        <f t="shared" si="40"/>
        <v>0</v>
      </c>
      <c r="DD87" t="s">
        <v>6</v>
      </c>
      <c r="DE87" t="s">
        <v>6</v>
      </c>
      <c r="DF87">
        <f t="shared" si="51"/>
        <v>1</v>
      </c>
      <c r="DG87">
        <f t="shared" si="52"/>
        <v>0</v>
      </c>
      <c r="DH87">
        <f t="shared" si="53"/>
        <v>0</v>
      </c>
      <c r="DI87">
        <f t="shared" si="42"/>
        <v>0</v>
      </c>
      <c r="DJ87">
        <f t="shared" si="54"/>
        <v>1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ROW(Source!A65)</f>
        <v>65</v>
      </c>
      <c r="B88">
        <v>92821788</v>
      </c>
      <c r="C88">
        <v>92822082</v>
      </c>
      <c r="D88">
        <v>49542647</v>
      </c>
      <c r="E88">
        <v>1</v>
      </c>
      <c r="F88">
        <v>1</v>
      </c>
      <c r="G88">
        <v>1</v>
      </c>
      <c r="H88">
        <v>3</v>
      </c>
      <c r="I88" t="s">
        <v>454</v>
      </c>
      <c r="J88" t="s">
        <v>455</v>
      </c>
      <c r="K88" t="s">
        <v>456</v>
      </c>
      <c r="L88">
        <v>1348</v>
      </c>
      <c r="N88">
        <v>1009</v>
      </c>
      <c r="O88" t="s">
        <v>46</v>
      </c>
      <c r="P88" t="s">
        <v>46</v>
      </c>
      <c r="Q88">
        <v>1000</v>
      </c>
      <c r="W88">
        <v>0</v>
      </c>
      <c r="X88">
        <v>-120483918</v>
      </c>
      <c r="Y88">
        <f t="shared" si="38"/>
        <v>3.0000000000000001E-5</v>
      </c>
      <c r="AA88">
        <v>44195.58</v>
      </c>
      <c r="AB88">
        <v>0</v>
      </c>
      <c r="AC88">
        <v>0</v>
      </c>
      <c r="AD88">
        <v>0</v>
      </c>
      <c r="AE88">
        <v>4455.2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3.0000000000000001E-5</v>
      </c>
      <c r="AU88" t="s">
        <v>6</v>
      </c>
      <c r="AV88">
        <v>0</v>
      </c>
      <c r="AW88">
        <v>2</v>
      </c>
      <c r="AX88">
        <v>92822122</v>
      </c>
      <c r="AY88">
        <v>1</v>
      </c>
      <c r="AZ88">
        <v>0</v>
      </c>
      <c r="BA88">
        <v>84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ROUND(Y88*Source!I65,7)</f>
        <v>4.1999999999999996E-6</v>
      </c>
      <c r="CY88">
        <f t="shared" si="48"/>
        <v>44195.58</v>
      </c>
      <c r="CZ88">
        <f t="shared" si="49"/>
        <v>4455.2</v>
      </c>
      <c r="DA88">
        <f t="shared" si="50"/>
        <v>9.92</v>
      </c>
      <c r="DB88">
        <f t="shared" si="39"/>
        <v>0.13</v>
      </c>
      <c r="DC88">
        <f t="shared" si="40"/>
        <v>0</v>
      </c>
      <c r="DD88" t="s">
        <v>6</v>
      </c>
      <c r="DE88" t="s">
        <v>6</v>
      </c>
      <c r="DF88">
        <f t="shared" si="51"/>
        <v>0</v>
      </c>
      <c r="DG88">
        <f t="shared" si="52"/>
        <v>0</v>
      </c>
      <c r="DH88">
        <f t="shared" si="53"/>
        <v>0</v>
      </c>
      <c r="DI88">
        <f t="shared" si="42"/>
        <v>0</v>
      </c>
      <c r="DJ88">
        <f t="shared" si="54"/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ROW(Source!A65)</f>
        <v>65</v>
      </c>
      <c r="B89">
        <v>92821788</v>
      </c>
      <c r="C89">
        <v>92822082</v>
      </c>
      <c r="D89">
        <v>49543370</v>
      </c>
      <c r="E89">
        <v>1</v>
      </c>
      <c r="F89">
        <v>1</v>
      </c>
      <c r="G89">
        <v>1</v>
      </c>
      <c r="H89">
        <v>3</v>
      </c>
      <c r="I89" t="s">
        <v>84</v>
      </c>
      <c r="J89" t="s">
        <v>86</v>
      </c>
      <c r="K89" t="s">
        <v>85</v>
      </c>
      <c r="L89">
        <v>1348</v>
      </c>
      <c r="N89">
        <v>1009</v>
      </c>
      <c r="O89" t="s">
        <v>46</v>
      </c>
      <c r="P89" t="s">
        <v>46</v>
      </c>
      <c r="Q89">
        <v>1000</v>
      </c>
      <c r="W89">
        <v>0</v>
      </c>
      <c r="X89">
        <v>834877976</v>
      </c>
      <c r="Y89">
        <f t="shared" si="38"/>
        <v>1.9400000000000001E-3</v>
      </c>
      <c r="AA89">
        <v>48806.400000000001</v>
      </c>
      <c r="AB89">
        <v>0</v>
      </c>
      <c r="AC89">
        <v>0</v>
      </c>
      <c r="AD89">
        <v>0</v>
      </c>
      <c r="AE89">
        <v>4920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1.9400000000000001E-3</v>
      </c>
      <c r="AU89" t="s">
        <v>6</v>
      </c>
      <c r="AV89">
        <v>0</v>
      </c>
      <c r="AW89">
        <v>2</v>
      </c>
      <c r="AX89">
        <v>92822123</v>
      </c>
      <c r="AY89">
        <v>1</v>
      </c>
      <c r="AZ89">
        <v>0</v>
      </c>
      <c r="BA89">
        <v>85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ROUND(Y89*Source!I65,7)</f>
        <v>2.7040000000000001E-4</v>
      </c>
      <c r="CY89">
        <f t="shared" si="48"/>
        <v>48806.400000000001</v>
      </c>
      <c r="CZ89">
        <f t="shared" si="49"/>
        <v>4920</v>
      </c>
      <c r="DA89">
        <f t="shared" si="50"/>
        <v>9.92</v>
      </c>
      <c r="DB89">
        <f t="shared" si="39"/>
        <v>9.5399999999999991</v>
      </c>
      <c r="DC89">
        <f t="shared" si="40"/>
        <v>0</v>
      </c>
      <c r="DD89" t="s">
        <v>6</v>
      </c>
      <c r="DE89" t="s">
        <v>6</v>
      </c>
      <c r="DF89">
        <f t="shared" si="51"/>
        <v>13</v>
      </c>
      <c r="DG89">
        <f t="shared" si="52"/>
        <v>0</v>
      </c>
      <c r="DH89">
        <f t="shared" si="53"/>
        <v>0</v>
      </c>
      <c r="DI89">
        <f t="shared" si="42"/>
        <v>0</v>
      </c>
      <c r="DJ89">
        <f t="shared" si="54"/>
        <v>13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ROW(Source!A65)</f>
        <v>65</v>
      </c>
      <c r="B90">
        <v>92821788</v>
      </c>
      <c r="C90">
        <v>92822082</v>
      </c>
      <c r="D90">
        <v>49546631</v>
      </c>
      <c r="E90">
        <v>1</v>
      </c>
      <c r="F90">
        <v>1</v>
      </c>
      <c r="G90">
        <v>1</v>
      </c>
      <c r="H90">
        <v>3</v>
      </c>
      <c r="I90" t="s">
        <v>88</v>
      </c>
      <c r="J90" t="s">
        <v>90</v>
      </c>
      <c r="K90" t="s">
        <v>89</v>
      </c>
      <c r="L90">
        <v>1339</v>
      </c>
      <c r="N90">
        <v>1007</v>
      </c>
      <c r="O90" t="s">
        <v>32</v>
      </c>
      <c r="P90" t="s">
        <v>32</v>
      </c>
      <c r="Q90">
        <v>1</v>
      </c>
      <c r="W90">
        <v>0</v>
      </c>
      <c r="X90">
        <v>1758287014</v>
      </c>
      <c r="Y90">
        <f t="shared" si="38"/>
        <v>1.0300000000000001E-3</v>
      </c>
      <c r="AA90">
        <v>16864</v>
      </c>
      <c r="AB90">
        <v>0</v>
      </c>
      <c r="AC90">
        <v>0</v>
      </c>
      <c r="AD90">
        <v>0</v>
      </c>
      <c r="AE90">
        <v>1700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1.0300000000000001E-3</v>
      </c>
      <c r="AU90" t="s">
        <v>6</v>
      </c>
      <c r="AV90">
        <v>0</v>
      </c>
      <c r="AW90">
        <v>2</v>
      </c>
      <c r="AX90">
        <v>92822124</v>
      </c>
      <c r="AY90">
        <v>1</v>
      </c>
      <c r="AZ90">
        <v>0</v>
      </c>
      <c r="BA90">
        <v>86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ROUND(Y90*Source!I65,7)</f>
        <v>1.4359999999999999E-4</v>
      </c>
      <c r="CY90">
        <f t="shared" si="48"/>
        <v>16864</v>
      </c>
      <c r="CZ90">
        <f t="shared" si="49"/>
        <v>1700</v>
      </c>
      <c r="DA90">
        <f t="shared" si="50"/>
        <v>9.92</v>
      </c>
      <c r="DB90">
        <f t="shared" si="39"/>
        <v>1.75</v>
      </c>
      <c r="DC90">
        <f t="shared" si="40"/>
        <v>0</v>
      </c>
      <c r="DD90" t="s">
        <v>6</v>
      </c>
      <c r="DE90" t="s">
        <v>6</v>
      </c>
      <c r="DF90">
        <f t="shared" si="51"/>
        <v>2</v>
      </c>
      <c r="DG90">
        <f t="shared" si="52"/>
        <v>0</v>
      </c>
      <c r="DH90">
        <f t="shared" si="53"/>
        <v>0</v>
      </c>
      <c r="DI90">
        <f t="shared" si="42"/>
        <v>0</v>
      </c>
      <c r="DJ90">
        <f t="shared" si="54"/>
        <v>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ROW(Source!A65)</f>
        <v>65</v>
      </c>
      <c r="B91">
        <v>92821788</v>
      </c>
      <c r="C91">
        <v>92822082</v>
      </c>
      <c r="D91">
        <v>49554249</v>
      </c>
      <c r="E91">
        <v>1</v>
      </c>
      <c r="F91">
        <v>1</v>
      </c>
      <c r="G91">
        <v>1</v>
      </c>
      <c r="H91">
        <v>3</v>
      </c>
      <c r="I91" t="s">
        <v>457</v>
      </c>
      <c r="J91" t="s">
        <v>458</v>
      </c>
      <c r="K91" t="s">
        <v>459</v>
      </c>
      <c r="L91">
        <v>1348</v>
      </c>
      <c r="N91">
        <v>1009</v>
      </c>
      <c r="O91" t="s">
        <v>46</v>
      </c>
      <c r="P91" t="s">
        <v>46</v>
      </c>
      <c r="Q91">
        <v>1000</v>
      </c>
      <c r="W91">
        <v>0</v>
      </c>
      <c r="X91">
        <v>264248573</v>
      </c>
      <c r="Y91">
        <f t="shared" si="38"/>
        <v>3.1E-4</v>
      </c>
      <c r="AA91">
        <v>154950.39999999999</v>
      </c>
      <c r="AB91">
        <v>0</v>
      </c>
      <c r="AC91">
        <v>0</v>
      </c>
      <c r="AD91">
        <v>0</v>
      </c>
      <c r="AE91">
        <v>15620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3.1E-4</v>
      </c>
      <c r="AU91" t="s">
        <v>6</v>
      </c>
      <c r="AV91">
        <v>0</v>
      </c>
      <c r="AW91">
        <v>2</v>
      </c>
      <c r="AX91">
        <v>92822125</v>
      </c>
      <c r="AY91">
        <v>1</v>
      </c>
      <c r="AZ91">
        <v>0</v>
      </c>
      <c r="BA91">
        <v>87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ROUND(Y91*Source!I65,7)</f>
        <v>4.32E-5</v>
      </c>
      <c r="CY91">
        <f t="shared" si="48"/>
        <v>154950.39999999999</v>
      </c>
      <c r="CZ91">
        <f t="shared" si="49"/>
        <v>15620</v>
      </c>
      <c r="DA91">
        <f t="shared" si="50"/>
        <v>9.92</v>
      </c>
      <c r="DB91">
        <f t="shared" si="39"/>
        <v>4.84</v>
      </c>
      <c r="DC91">
        <f t="shared" si="40"/>
        <v>0</v>
      </c>
      <c r="DD91" t="s">
        <v>6</v>
      </c>
      <c r="DE91" t="s">
        <v>6</v>
      </c>
      <c r="DF91">
        <f t="shared" si="51"/>
        <v>7</v>
      </c>
      <c r="DG91">
        <f t="shared" si="52"/>
        <v>0</v>
      </c>
      <c r="DH91">
        <f t="shared" si="53"/>
        <v>0</v>
      </c>
      <c r="DI91">
        <f t="shared" si="42"/>
        <v>0</v>
      </c>
      <c r="DJ91">
        <f t="shared" si="54"/>
        <v>7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ROW(Source!A65)</f>
        <v>65</v>
      </c>
      <c r="B92">
        <v>92821788</v>
      </c>
      <c r="C92">
        <v>92822082</v>
      </c>
      <c r="D92">
        <v>49555362</v>
      </c>
      <c r="E92">
        <v>1</v>
      </c>
      <c r="F92">
        <v>1</v>
      </c>
      <c r="G92">
        <v>1</v>
      </c>
      <c r="H92">
        <v>3</v>
      </c>
      <c r="I92" t="s">
        <v>460</v>
      </c>
      <c r="J92" t="s">
        <v>461</v>
      </c>
      <c r="K92" t="s">
        <v>462</v>
      </c>
      <c r="L92">
        <v>1346</v>
      </c>
      <c r="N92">
        <v>1009</v>
      </c>
      <c r="O92" t="s">
        <v>72</v>
      </c>
      <c r="P92" t="s">
        <v>72</v>
      </c>
      <c r="Q92">
        <v>1</v>
      </c>
      <c r="W92">
        <v>0</v>
      </c>
      <c r="X92">
        <v>-1449230318</v>
      </c>
      <c r="Y92">
        <f t="shared" si="38"/>
        <v>0.6</v>
      </c>
      <c r="AA92">
        <v>93.45</v>
      </c>
      <c r="AB92">
        <v>0</v>
      </c>
      <c r="AC92">
        <v>0</v>
      </c>
      <c r="AD92">
        <v>0</v>
      </c>
      <c r="AE92">
        <v>9.42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0.6</v>
      </c>
      <c r="AU92" t="s">
        <v>6</v>
      </c>
      <c r="AV92">
        <v>0</v>
      </c>
      <c r="AW92">
        <v>2</v>
      </c>
      <c r="AX92">
        <v>92822126</v>
      </c>
      <c r="AY92">
        <v>1</v>
      </c>
      <c r="AZ92">
        <v>0</v>
      </c>
      <c r="BA92">
        <v>88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ROUND(Y92*Source!I65,7)</f>
        <v>8.3640000000000006E-2</v>
      </c>
      <c r="CY92">
        <f t="shared" si="48"/>
        <v>93.45</v>
      </c>
      <c r="CZ92">
        <f t="shared" si="49"/>
        <v>9.42</v>
      </c>
      <c r="DA92">
        <f t="shared" si="50"/>
        <v>9.92</v>
      </c>
      <c r="DB92">
        <f t="shared" si="39"/>
        <v>5.65</v>
      </c>
      <c r="DC92">
        <f t="shared" si="40"/>
        <v>0</v>
      </c>
      <c r="DD92" t="s">
        <v>6</v>
      </c>
      <c r="DE92" t="s">
        <v>6</v>
      </c>
      <c r="DF92">
        <f t="shared" si="51"/>
        <v>8</v>
      </c>
      <c r="DG92">
        <f t="shared" si="52"/>
        <v>0</v>
      </c>
      <c r="DH92">
        <f t="shared" si="53"/>
        <v>0</v>
      </c>
      <c r="DI92">
        <f t="shared" si="42"/>
        <v>0</v>
      </c>
      <c r="DJ92">
        <f t="shared" si="54"/>
        <v>8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ROW(Source!A65)</f>
        <v>65</v>
      </c>
      <c r="B93">
        <v>92821788</v>
      </c>
      <c r="C93">
        <v>92822082</v>
      </c>
      <c r="D93">
        <v>91938614</v>
      </c>
      <c r="E93">
        <v>1</v>
      </c>
      <c r="F93">
        <v>1</v>
      </c>
      <c r="G93">
        <v>1</v>
      </c>
      <c r="H93">
        <v>3</v>
      </c>
      <c r="I93" t="s">
        <v>175</v>
      </c>
      <c r="J93" t="s">
        <v>177</v>
      </c>
      <c r="K93" t="s">
        <v>176</v>
      </c>
      <c r="L93">
        <v>1348</v>
      </c>
      <c r="N93">
        <v>1009</v>
      </c>
      <c r="O93" t="s">
        <v>46</v>
      </c>
      <c r="P93" t="s">
        <v>46</v>
      </c>
      <c r="Q93">
        <v>1000</v>
      </c>
      <c r="W93">
        <v>0</v>
      </c>
      <c r="X93">
        <v>-788595485</v>
      </c>
      <c r="Y93">
        <f t="shared" si="38"/>
        <v>1</v>
      </c>
      <c r="AA93">
        <v>105946.72</v>
      </c>
      <c r="AB93">
        <v>0</v>
      </c>
      <c r="AC93">
        <v>0</v>
      </c>
      <c r="AD93">
        <v>0</v>
      </c>
      <c r="AE93">
        <v>112388.28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6</v>
      </c>
      <c r="AT93">
        <v>1</v>
      </c>
      <c r="AU93" t="s">
        <v>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ROUND(Y93*Source!I65,7)</f>
        <v>0.1394</v>
      </c>
      <c r="CY93">
        <f t="shared" si="48"/>
        <v>105946.72</v>
      </c>
      <c r="CZ93">
        <f t="shared" si="49"/>
        <v>112388.28</v>
      </c>
      <c r="DA93">
        <f t="shared" si="50"/>
        <v>9.92</v>
      </c>
      <c r="DB93">
        <f t="shared" si="39"/>
        <v>112388.28</v>
      </c>
      <c r="DC93">
        <f t="shared" si="40"/>
        <v>0</v>
      </c>
      <c r="DD93" t="s">
        <v>6</v>
      </c>
      <c r="DE93" t="s">
        <v>6</v>
      </c>
      <c r="DF93">
        <f t="shared" si="51"/>
        <v>155416</v>
      </c>
      <c r="DG93">
        <f t="shared" si="52"/>
        <v>0</v>
      </c>
      <c r="DH93">
        <f t="shared" si="53"/>
        <v>0</v>
      </c>
      <c r="DI93">
        <f t="shared" si="42"/>
        <v>0</v>
      </c>
      <c r="DJ93">
        <f t="shared" si="54"/>
        <v>155416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ROW(Source!A67)</f>
        <v>67</v>
      </c>
      <c r="B94">
        <v>92821788</v>
      </c>
      <c r="C94">
        <v>92822128</v>
      </c>
      <c r="D94">
        <v>49510715</v>
      </c>
      <c r="E94">
        <v>70</v>
      </c>
      <c r="F94">
        <v>1</v>
      </c>
      <c r="G94">
        <v>1</v>
      </c>
      <c r="H94">
        <v>1</v>
      </c>
      <c r="I94" t="s">
        <v>422</v>
      </c>
      <c r="J94" t="s">
        <v>6</v>
      </c>
      <c r="K94" t="s">
        <v>423</v>
      </c>
      <c r="L94">
        <v>1191</v>
      </c>
      <c r="N94">
        <v>1013</v>
      </c>
      <c r="O94" t="s">
        <v>424</v>
      </c>
      <c r="P94" t="s">
        <v>424</v>
      </c>
      <c r="Q94">
        <v>1</v>
      </c>
      <c r="W94">
        <v>0</v>
      </c>
      <c r="X94">
        <v>1049124552</v>
      </c>
      <c r="Y94">
        <f t="shared" si="38"/>
        <v>6.84</v>
      </c>
      <c r="AA94">
        <v>0</v>
      </c>
      <c r="AB94">
        <v>0</v>
      </c>
      <c r="AC94">
        <v>0</v>
      </c>
      <c r="AD94">
        <v>382.57</v>
      </c>
      <c r="AE94">
        <v>0</v>
      </c>
      <c r="AF94">
        <v>0</v>
      </c>
      <c r="AG94">
        <v>0</v>
      </c>
      <c r="AH94">
        <v>8.5299999999999994</v>
      </c>
      <c r="AI94">
        <v>1</v>
      </c>
      <c r="AJ94">
        <v>1</v>
      </c>
      <c r="AK94">
        <v>1</v>
      </c>
      <c r="AL94">
        <v>44.85</v>
      </c>
      <c r="AM94">
        <v>4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6.84</v>
      </c>
      <c r="AU94" t="s">
        <v>6</v>
      </c>
      <c r="AV94">
        <v>1</v>
      </c>
      <c r="AW94">
        <v>2</v>
      </c>
      <c r="AX94">
        <v>92822132</v>
      </c>
      <c r="AY94">
        <v>1</v>
      </c>
      <c r="AZ94">
        <v>0</v>
      </c>
      <c r="BA94">
        <v>89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ROUND(AT94*Source!I67*AH94*AL94,0)</f>
        <v>6804</v>
      </c>
      <c r="CV94">
        <f>ROUND(Y94*Source!I67,7)</f>
        <v>17.783999999999999</v>
      </c>
      <c r="CW94">
        <v>0</v>
      </c>
      <c r="CX94">
        <f>ROUND(Y94*Source!I67,7)</f>
        <v>17.783999999999999</v>
      </c>
      <c r="CY94">
        <f>AD94</f>
        <v>382.57</v>
      </c>
      <c r="CZ94">
        <f>AH94</f>
        <v>8.5299999999999994</v>
      </c>
      <c r="DA94">
        <f>AL94</f>
        <v>44.85</v>
      </c>
      <c r="DB94">
        <f t="shared" si="39"/>
        <v>58.35</v>
      </c>
      <c r="DC94">
        <f t="shared" si="40"/>
        <v>0</v>
      </c>
      <c r="DD94" t="s">
        <v>6</v>
      </c>
      <c r="DE94" t="s">
        <v>6</v>
      </c>
      <c r="DF94">
        <f>ROUND(ROUND(AE94,0)*CX94,0)</f>
        <v>0</v>
      </c>
      <c r="DG94">
        <f t="shared" si="52"/>
        <v>0</v>
      </c>
      <c r="DH94">
        <f t="shared" si="53"/>
        <v>0</v>
      </c>
      <c r="DI94">
        <f>ROUND(ROUND(AH94*AL94,0)*CX94,0)</f>
        <v>6811</v>
      </c>
      <c r="DJ94">
        <f>DI94</f>
        <v>6811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ROW(Source!A67)</f>
        <v>67</v>
      </c>
      <c r="B95">
        <v>92821788</v>
      </c>
      <c r="C95">
        <v>92822128</v>
      </c>
      <c r="D95">
        <v>49523219</v>
      </c>
      <c r="E95">
        <v>1</v>
      </c>
      <c r="F95">
        <v>1</v>
      </c>
      <c r="G95">
        <v>1</v>
      </c>
      <c r="H95">
        <v>3</v>
      </c>
      <c r="I95" t="s">
        <v>102</v>
      </c>
      <c r="J95" t="s">
        <v>105</v>
      </c>
      <c r="K95" t="s">
        <v>103</v>
      </c>
      <c r="L95">
        <v>1374</v>
      </c>
      <c r="N95">
        <v>1013</v>
      </c>
      <c r="O95" t="s">
        <v>104</v>
      </c>
      <c r="P95" t="s">
        <v>104</v>
      </c>
      <c r="Q95">
        <v>1</v>
      </c>
      <c r="W95">
        <v>0</v>
      </c>
      <c r="X95">
        <v>933151182</v>
      </c>
      <c r="Y95">
        <f t="shared" si="38"/>
        <v>1.17</v>
      </c>
      <c r="AA95">
        <v>9.92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1.17</v>
      </c>
      <c r="AU95" t="s">
        <v>6</v>
      </c>
      <c r="AV95">
        <v>0</v>
      </c>
      <c r="AW95">
        <v>2</v>
      </c>
      <c r="AX95">
        <v>92822133</v>
      </c>
      <c r="AY95">
        <v>1</v>
      </c>
      <c r="AZ95">
        <v>0</v>
      </c>
      <c r="BA95">
        <v>90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ROUND(Y95*Source!I67,7)</f>
        <v>3.0419999999999998</v>
      </c>
      <c r="CY95">
        <f>AA95</f>
        <v>9.92</v>
      </c>
      <c r="CZ95">
        <f>AE95</f>
        <v>1</v>
      </c>
      <c r="DA95">
        <f>AI95</f>
        <v>9.92</v>
      </c>
      <c r="DB95">
        <f t="shared" si="39"/>
        <v>1.17</v>
      </c>
      <c r="DC95">
        <f t="shared" si="40"/>
        <v>0</v>
      </c>
      <c r="DD95" t="s">
        <v>6</v>
      </c>
      <c r="DE95" t="s">
        <v>6</v>
      </c>
      <c r="DF95">
        <f>ROUND(ROUND(AE95*AI95,0)*CX95,0)</f>
        <v>30</v>
      </c>
      <c r="DG95">
        <f t="shared" si="52"/>
        <v>0</v>
      </c>
      <c r="DH95">
        <f t="shared" si="53"/>
        <v>0</v>
      </c>
      <c r="DI95">
        <f>ROUND(ROUND(AH95,0)*CX95,0)</f>
        <v>0</v>
      </c>
      <c r="DJ95">
        <f>DF95</f>
        <v>30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ROW(Source!A67)</f>
        <v>67</v>
      </c>
      <c r="B96">
        <v>92821788</v>
      </c>
      <c r="C96">
        <v>92822128</v>
      </c>
      <c r="D96">
        <v>49511390</v>
      </c>
      <c r="E96">
        <v>70</v>
      </c>
      <c r="F96">
        <v>1</v>
      </c>
      <c r="G96">
        <v>1</v>
      </c>
      <c r="H96">
        <v>3</v>
      </c>
      <c r="I96" t="s">
        <v>107</v>
      </c>
      <c r="J96" t="s">
        <v>6</v>
      </c>
      <c r="K96" t="s">
        <v>108</v>
      </c>
      <c r="L96">
        <v>1371</v>
      </c>
      <c r="N96">
        <v>1013</v>
      </c>
      <c r="O96" t="s">
        <v>109</v>
      </c>
      <c r="P96" t="s">
        <v>109</v>
      </c>
      <c r="Q96">
        <v>1</v>
      </c>
      <c r="W96">
        <v>0</v>
      </c>
      <c r="X96">
        <v>-529615532</v>
      </c>
      <c r="Y96">
        <f t="shared" si="38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0</v>
      </c>
      <c r="AQ96">
        <v>0</v>
      </c>
      <c r="AR96">
        <v>0</v>
      </c>
      <c r="AS96" t="s">
        <v>6</v>
      </c>
      <c r="AT96">
        <v>0</v>
      </c>
      <c r="AU96" t="s">
        <v>6</v>
      </c>
      <c r="AV96">
        <v>0</v>
      </c>
      <c r="AW96">
        <v>2</v>
      </c>
      <c r="AX96">
        <v>92822134</v>
      </c>
      <c r="AY96">
        <v>1</v>
      </c>
      <c r="AZ96">
        <v>0</v>
      </c>
      <c r="BA96">
        <v>91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ROUND(Y96*Source!I67,7)</f>
        <v>0</v>
      </c>
      <c r="CY96">
        <f>AA96</f>
        <v>0</v>
      </c>
      <c r="CZ96">
        <f>AE96</f>
        <v>0</v>
      </c>
      <c r="DA96">
        <f>AI96</f>
        <v>9.92</v>
      </c>
      <c r="DB96">
        <f t="shared" si="39"/>
        <v>0</v>
      </c>
      <c r="DC96">
        <f t="shared" si="40"/>
        <v>0</v>
      </c>
      <c r="DD96" t="s">
        <v>6</v>
      </c>
      <c r="DE96" t="s">
        <v>6</v>
      </c>
      <c r="DF96">
        <f>ROUND(ROUND(AE96*AI96,0)*CX96,0)</f>
        <v>0</v>
      </c>
      <c r="DG96">
        <f t="shared" si="52"/>
        <v>0</v>
      </c>
      <c r="DH96">
        <f t="shared" si="53"/>
        <v>0</v>
      </c>
      <c r="DI96">
        <f>ROUND(ROUND(AH96,0)*CX96,0)</f>
        <v>0</v>
      </c>
      <c r="DJ96">
        <f>DF96</f>
        <v>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ROW(Source!A70)</f>
        <v>70</v>
      </c>
      <c r="B97">
        <v>92821788</v>
      </c>
      <c r="C97">
        <v>92822137</v>
      </c>
      <c r="D97">
        <v>49510715</v>
      </c>
      <c r="E97">
        <v>70</v>
      </c>
      <c r="F97">
        <v>1</v>
      </c>
      <c r="G97">
        <v>1</v>
      </c>
      <c r="H97">
        <v>1</v>
      </c>
      <c r="I97" t="s">
        <v>422</v>
      </c>
      <c r="J97" t="s">
        <v>6</v>
      </c>
      <c r="K97" t="s">
        <v>423</v>
      </c>
      <c r="L97">
        <v>1191</v>
      </c>
      <c r="N97">
        <v>1013</v>
      </c>
      <c r="O97" t="s">
        <v>424</v>
      </c>
      <c r="P97" t="s">
        <v>424</v>
      </c>
      <c r="Q97">
        <v>1</v>
      </c>
      <c r="W97">
        <v>0</v>
      </c>
      <c r="X97">
        <v>1049124552</v>
      </c>
      <c r="Y97">
        <f>(AT97*ROUND(10,7))</f>
        <v>2.7</v>
      </c>
      <c r="AA97">
        <v>0</v>
      </c>
      <c r="AB97">
        <v>0</v>
      </c>
      <c r="AC97">
        <v>0</v>
      </c>
      <c r="AD97">
        <v>382.57</v>
      </c>
      <c r="AE97">
        <v>0</v>
      </c>
      <c r="AF97">
        <v>0</v>
      </c>
      <c r="AG97">
        <v>0</v>
      </c>
      <c r="AH97">
        <v>8.5299999999999994</v>
      </c>
      <c r="AI97">
        <v>1</v>
      </c>
      <c r="AJ97">
        <v>1</v>
      </c>
      <c r="AK97">
        <v>1</v>
      </c>
      <c r="AL97">
        <v>44.85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0.27</v>
      </c>
      <c r="AU97" t="s">
        <v>113</v>
      </c>
      <c r="AV97">
        <v>1</v>
      </c>
      <c r="AW97">
        <v>2</v>
      </c>
      <c r="AX97">
        <v>92822141</v>
      </c>
      <c r="AY97">
        <v>1</v>
      </c>
      <c r="AZ97">
        <v>0</v>
      </c>
      <c r="BA97">
        <v>92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ROUND(AT97*Source!I70*AH97*AL97,0)</f>
        <v>-269</v>
      </c>
      <c r="CV97">
        <f>ROUND(Y97*Source!I70,7)</f>
        <v>-7.02</v>
      </c>
      <c r="CW97">
        <v>0</v>
      </c>
      <c r="CX97">
        <f>ROUND(Y97*Source!I70,7)</f>
        <v>-7.02</v>
      </c>
      <c r="CY97">
        <f>AD97</f>
        <v>382.57</v>
      </c>
      <c r="CZ97">
        <f>AH97</f>
        <v>8.5299999999999994</v>
      </c>
      <c r="DA97">
        <f>AL97</f>
        <v>44.85</v>
      </c>
      <c r="DB97">
        <f>ROUND((ROUND(AT97*CZ97,2)*ROUND(10,7)),2)</f>
        <v>23</v>
      </c>
      <c r="DC97">
        <f>ROUND((ROUND(AT97*AG97,2)*ROUND(10,7)),2)</f>
        <v>0</v>
      </c>
      <c r="DD97" t="s">
        <v>6</v>
      </c>
      <c r="DE97" t="s">
        <v>6</v>
      </c>
      <c r="DF97">
        <f>ROUND(ROUND(AE97,0)*CX97,0)</f>
        <v>0</v>
      </c>
      <c r="DG97">
        <f t="shared" si="52"/>
        <v>0</v>
      </c>
      <c r="DH97">
        <f t="shared" si="53"/>
        <v>0</v>
      </c>
      <c r="DI97">
        <f>ROUND(ROUND(AH97*AL97,0)*CX97,0)</f>
        <v>-2689</v>
      </c>
      <c r="DJ97">
        <f>DI97</f>
        <v>-2689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ROW(Source!A70)</f>
        <v>70</v>
      </c>
      <c r="B98">
        <v>92821788</v>
      </c>
      <c r="C98">
        <v>92822137</v>
      </c>
      <c r="D98">
        <v>49523219</v>
      </c>
      <c r="E98">
        <v>1</v>
      </c>
      <c r="F98">
        <v>1</v>
      </c>
      <c r="G98">
        <v>1</v>
      </c>
      <c r="H98">
        <v>3</v>
      </c>
      <c r="I98" t="s">
        <v>102</v>
      </c>
      <c r="J98" t="s">
        <v>105</v>
      </c>
      <c r="K98" t="s">
        <v>103</v>
      </c>
      <c r="L98">
        <v>1374</v>
      </c>
      <c r="N98">
        <v>1013</v>
      </c>
      <c r="O98" t="s">
        <v>104</v>
      </c>
      <c r="P98" t="s">
        <v>104</v>
      </c>
      <c r="Q98">
        <v>1</v>
      </c>
      <c r="W98">
        <v>0</v>
      </c>
      <c r="X98">
        <v>933151182</v>
      </c>
      <c r="Y98">
        <f>(AT98*ROUND(10,7))</f>
        <v>0.5</v>
      </c>
      <c r="AA98">
        <v>9.92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6</v>
      </c>
      <c r="AT98">
        <v>0.05</v>
      </c>
      <c r="AU98" t="s">
        <v>113</v>
      </c>
      <c r="AV98">
        <v>0</v>
      </c>
      <c r="AW98">
        <v>2</v>
      </c>
      <c r="AX98">
        <v>92822142</v>
      </c>
      <c r="AY98">
        <v>1</v>
      </c>
      <c r="AZ98">
        <v>0</v>
      </c>
      <c r="BA98">
        <v>93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ROUND(Y98*Source!I70,7)</f>
        <v>-1.3</v>
      </c>
      <c r="CY98">
        <f>AA98</f>
        <v>9.92</v>
      </c>
      <c r="CZ98">
        <f>AE98</f>
        <v>1</v>
      </c>
      <c r="DA98">
        <f>AI98</f>
        <v>9.92</v>
      </c>
      <c r="DB98">
        <f>ROUND((ROUND(AT98*CZ98,2)*ROUND(10,7)),2)</f>
        <v>0.5</v>
      </c>
      <c r="DC98">
        <f>ROUND((ROUND(AT98*AG98,2)*ROUND(10,7)),2)</f>
        <v>0</v>
      </c>
      <c r="DD98" t="s">
        <v>6</v>
      </c>
      <c r="DE98" t="s">
        <v>6</v>
      </c>
      <c r="DF98">
        <f>ROUND(ROUND(AE98*AI98,0)*CX98,0)</f>
        <v>-13</v>
      </c>
      <c r="DG98">
        <f t="shared" si="52"/>
        <v>0</v>
      </c>
      <c r="DH98">
        <f t="shared" si="53"/>
        <v>0</v>
      </c>
      <c r="DI98">
        <f>ROUND(ROUND(AH98,0)*CX98,0)</f>
        <v>0</v>
      </c>
      <c r="DJ98">
        <f>DF98</f>
        <v>-13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ROW(Source!A70)</f>
        <v>70</v>
      </c>
      <c r="B99">
        <v>92821788</v>
      </c>
      <c r="C99">
        <v>92822137</v>
      </c>
      <c r="D99">
        <v>49511390</v>
      </c>
      <c r="E99">
        <v>70</v>
      </c>
      <c r="F99">
        <v>1</v>
      </c>
      <c r="G99">
        <v>1</v>
      </c>
      <c r="H99">
        <v>3</v>
      </c>
      <c r="I99" t="s">
        <v>107</v>
      </c>
      <c r="J99" t="s">
        <v>6</v>
      </c>
      <c r="K99" t="s">
        <v>108</v>
      </c>
      <c r="L99">
        <v>1371</v>
      </c>
      <c r="N99">
        <v>1013</v>
      </c>
      <c r="O99" t="s">
        <v>109</v>
      </c>
      <c r="P99" t="s">
        <v>109</v>
      </c>
      <c r="Q99">
        <v>1</v>
      </c>
      <c r="W99">
        <v>0</v>
      </c>
      <c r="X99">
        <v>-529615532</v>
      </c>
      <c r="Y99">
        <f>(AT99*ROUND(10,7))</f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6</v>
      </c>
      <c r="AT99">
        <v>0</v>
      </c>
      <c r="AU99" t="s">
        <v>113</v>
      </c>
      <c r="AV99">
        <v>0</v>
      </c>
      <c r="AW99">
        <v>2</v>
      </c>
      <c r="AX99">
        <v>92822143</v>
      </c>
      <c r="AY99">
        <v>1</v>
      </c>
      <c r="AZ99">
        <v>0</v>
      </c>
      <c r="BA99">
        <v>94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ROUND(Y99*Source!I70,7)</f>
        <v>0</v>
      </c>
      <c r="CY99">
        <f>AA99</f>
        <v>0</v>
      </c>
      <c r="CZ99">
        <f>AE99</f>
        <v>0</v>
      </c>
      <c r="DA99">
        <f>AI99</f>
        <v>9.92</v>
      </c>
      <c r="DB99">
        <f>ROUND((ROUND(AT99*CZ99,2)*ROUND(10,7)),2)</f>
        <v>0</v>
      </c>
      <c r="DC99">
        <f>ROUND((ROUND(AT99*AG99,2)*ROUND(10,7)),2)</f>
        <v>0</v>
      </c>
      <c r="DD99" t="s">
        <v>6</v>
      </c>
      <c r="DE99" t="s">
        <v>6</v>
      </c>
      <c r="DF99">
        <f>ROUND(ROUND(AE99*AI99,0)*CX99,0)</f>
        <v>0</v>
      </c>
      <c r="DG99">
        <f t="shared" si="52"/>
        <v>0</v>
      </c>
      <c r="DH99">
        <f t="shared" si="53"/>
        <v>0</v>
      </c>
      <c r="DI99">
        <f>ROUND(ROUND(AH99,0)*CX99,0)</f>
        <v>0</v>
      </c>
      <c r="DJ99">
        <f>DF99</f>
        <v>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ROW(Source!A73)</f>
        <v>73</v>
      </c>
      <c r="B100">
        <v>92821788</v>
      </c>
      <c r="C100">
        <v>92822146</v>
      </c>
      <c r="D100">
        <v>49510715</v>
      </c>
      <c r="E100">
        <v>70</v>
      </c>
      <c r="F100">
        <v>1</v>
      </c>
      <c r="G100">
        <v>1</v>
      </c>
      <c r="H100">
        <v>1</v>
      </c>
      <c r="I100" t="s">
        <v>422</v>
      </c>
      <c r="J100" t="s">
        <v>6</v>
      </c>
      <c r="K100" t="s">
        <v>423</v>
      </c>
      <c r="L100">
        <v>1191</v>
      </c>
      <c r="N100">
        <v>1013</v>
      </c>
      <c r="O100" t="s">
        <v>424</v>
      </c>
      <c r="P100" t="s">
        <v>424</v>
      </c>
      <c r="Q100">
        <v>1</v>
      </c>
      <c r="W100">
        <v>0</v>
      </c>
      <c r="X100">
        <v>1049124552</v>
      </c>
      <c r="Y100">
        <f>AT100</f>
        <v>7.57</v>
      </c>
      <c r="AA100">
        <v>0</v>
      </c>
      <c r="AB100">
        <v>0</v>
      </c>
      <c r="AC100">
        <v>0</v>
      </c>
      <c r="AD100">
        <v>382.57</v>
      </c>
      <c r="AE100">
        <v>0</v>
      </c>
      <c r="AF100">
        <v>0</v>
      </c>
      <c r="AG100">
        <v>0</v>
      </c>
      <c r="AH100">
        <v>8.5299999999999994</v>
      </c>
      <c r="AI100">
        <v>1</v>
      </c>
      <c r="AJ100">
        <v>1</v>
      </c>
      <c r="AK100">
        <v>1</v>
      </c>
      <c r="AL100">
        <v>44.85</v>
      </c>
      <c r="AM100">
        <v>4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7.57</v>
      </c>
      <c r="AU100" t="s">
        <v>6</v>
      </c>
      <c r="AV100">
        <v>1</v>
      </c>
      <c r="AW100">
        <v>2</v>
      </c>
      <c r="AX100">
        <v>92822150</v>
      </c>
      <c r="AY100">
        <v>1</v>
      </c>
      <c r="AZ100">
        <v>0</v>
      </c>
      <c r="BA100">
        <v>95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ROUND(AT100*Source!I73*AH100*AL100,0)</f>
        <v>2896</v>
      </c>
      <c r="CV100">
        <f>ROUND(Y100*Source!I73,7)</f>
        <v>7.57</v>
      </c>
      <c r="CW100">
        <v>0</v>
      </c>
      <c r="CX100">
        <f>ROUND(Y100*Source!I73,7)</f>
        <v>7.57</v>
      </c>
      <c r="CY100">
        <f>AD100</f>
        <v>382.57</v>
      </c>
      <c r="CZ100">
        <f>AH100</f>
        <v>8.5299999999999994</v>
      </c>
      <c r="DA100">
        <f>AL100</f>
        <v>44.85</v>
      </c>
      <c r="DB100">
        <f>ROUND(ROUND(AT100*CZ100,2),2)</f>
        <v>64.569999999999993</v>
      </c>
      <c r="DC100">
        <f>ROUND(ROUND(AT100*AG100,2),2)</f>
        <v>0</v>
      </c>
      <c r="DD100" t="s">
        <v>6</v>
      </c>
      <c r="DE100" t="s">
        <v>6</v>
      </c>
      <c r="DF100">
        <f>ROUND(ROUND(AE100,0)*CX100,0)</f>
        <v>0</v>
      </c>
      <c r="DG100">
        <f t="shared" si="52"/>
        <v>0</v>
      </c>
      <c r="DH100">
        <f t="shared" si="53"/>
        <v>0</v>
      </c>
      <c r="DI100">
        <f>ROUND(ROUND(AH100*AL100,0)*CX100,0)</f>
        <v>2899</v>
      </c>
      <c r="DJ100">
        <f>DI100</f>
        <v>2899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ROW(Source!A73)</f>
        <v>73</v>
      </c>
      <c r="B101">
        <v>92821788</v>
      </c>
      <c r="C101">
        <v>92822146</v>
      </c>
      <c r="D101">
        <v>49523219</v>
      </c>
      <c r="E101">
        <v>1</v>
      </c>
      <c r="F101">
        <v>1</v>
      </c>
      <c r="G101">
        <v>1</v>
      </c>
      <c r="H101">
        <v>3</v>
      </c>
      <c r="I101" t="s">
        <v>102</v>
      </c>
      <c r="J101" t="s">
        <v>105</v>
      </c>
      <c r="K101" t="s">
        <v>103</v>
      </c>
      <c r="L101">
        <v>1374</v>
      </c>
      <c r="N101">
        <v>1013</v>
      </c>
      <c r="O101" t="s">
        <v>104</v>
      </c>
      <c r="P101" t="s">
        <v>104</v>
      </c>
      <c r="Q101">
        <v>1</v>
      </c>
      <c r="W101">
        <v>0</v>
      </c>
      <c r="X101">
        <v>933151182</v>
      </c>
      <c r="Y101">
        <f>AT101</f>
        <v>1.29</v>
      </c>
      <c r="AA101">
        <v>9.92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6</v>
      </c>
      <c r="AT101">
        <v>1.29</v>
      </c>
      <c r="AU101" t="s">
        <v>6</v>
      </c>
      <c r="AV101">
        <v>0</v>
      </c>
      <c r="AW101">
        <v>2</v>
      </c>
      <c r="AX101">
        <v>92822151</v>
      </c>
      <c r="AY101">
        <v>1</v>
      </c>
      <c r="AZ101">
        <v>0</v>
      </c>
      <c r="BA101">
        <v>96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ROUND(Y101*Source!I73,7)</f>
        <v>1.29</v>
      </c>
      <c r="CY101">
        <f>AA101</f>
        <v>9.92</v>
      </c>
      <c r="CZ101">
        <f>AE101</f>
        <v>1</v>
      </c>
      <c r="DA101">
        <f>AI101</f>
        <v>9.92</v>
      </c>
      <c r="DB101">
        <f>ROUND(ROUND(AT101*CZ101,2),2)</f>
        <v>1.29</v>
      </c>
      <c r="DC101">
        <f>ROUND(ROUND(AT101*AG101,2),2)</f>
        <v>0</v>
      </c>
      <c r="DD101" t="s">
        <v>6</v>
      </c>
      <c r="DE101" t="s">
        <v>6</v>
      </c>
      <c r="DF101">
        <f>ROUND(ROUND(AE101*AI101,0)*CX101,0)</f>
        <v>13</v>
      </c>
      <c r="DG101">
        <f t="shared" si="52"/>
        <v>0</v>
      </c>
      <c r="DH101">
        <f t="shared" si="53"/>
        <v>0</v>
      </c>
      <c r="DI101">
        <f>ROUND(ROUND(AH101,0)*CX101,0)</f>
        <v>0</v>
      </c>
      <c r="DJ101">
        <f>DF101</f>
        <v>13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ROW(Source!A73)</f>
        <v>73</v>
      </c>
      <c r="B102">
        <v>92821788</v>
      </c>
      <c r="C102">
        <v>92822146</v>
      </c>
      <c r="D102">
        <v>49511390</v>
      </c>
      <c r="E102">
        <v>70</v>
      </c>
      <c r="F102">
        <v>1</v>
      </c>
      <c r="G102">
        <v>1</v>
      </c>
      <c r="H102">
        <v>3</v>
      </c>
      <c r="I102" t="s">
        <v>107</v>
      </c>
      <c r="J102" t="s">
        <v>6</v>
      </c>
      <c r="K102" t="s">
        <v>108</v>
      </c>
      <c r="L102">
        <v>1371</v>
      </c>
      <c r="N102">
        <v>1013</v>
      </c>
      <c r="O102" t="s">
        <v>109</v>
      </c>
      <c r="P102" t="s">
        <v>109</v>
      </c>
      <c r="Q102">
        <v>1</v>
      </c>
      <c r="W102">
        <v>0</v>
      </c>
      <c r="X102">
        <v>-529615532</v>
      </c>
      <c r="Y102">
        <f>AT102</f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6</v>
      </c>
      <c r="AT102">
        <v>0</v>
      </c>
      <c r="AU102" t="s">
        <v>6</v>
      </c>
      <c r="AV102">
        <v>0</v>
      </c>
      <c r="AW102">
        <v>2</v>
      </c>
      <c r="AX102">
        <v>92822152</v>
      </c>
      <c r="AY102">
        <v>1</v>
      </c>
      <c r="AZ102">
        <v>0</v>
      </c>
      <c r="BA102">
        <v>97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ROUND(Y102*Source!I73,7)</f>
        <v>0</v>
      </c>
      <c r="CY102">
        <f>AA102</f>
        <v>0</v>
      </c>
      <c r="CZ102">
        <f>AE102</f>
        <v>0</v>
      </c>
      <c r="DA102">
        <f>AI102</f>
        <v>9.92</v>
      </c>
      <c r="DB102">
        <f>ROUND(ROUND(AT102*CZ102,2),2)</f>
        <v>0</v>
      </c>
      <c r="DC102">
        <f>ROUND(ROUND(AT102*AG102,2),2)</f>
        <v>0</v>
      </c>
      <c r="DD102" t="s">
        <v>6</v>
      </c>
      <c r="DE102" t="s">
        <v>6</v>
      </c>
      <c r="DF102">
        <f>ROUND(ROUND(AE102*AI102,0)*CX102,0)</f>
        <v>0</v>
      </c>
      <c r="DG102">
        <f t="shared" si="52"/>
        <v>0</v>
      </c>
      <c r="DH102">
        <f t="shared" si="53"/>
        <v>0</v>
      </c>
      <c r="DI102">
        <f>ROUND(ROUND(AH102,0)*CX102,0)</f>
        <v>0</v>
      </c>
      <c r="DJ102">
        <f>DF102</f>
        <v>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ROW(Source!A76)</f>
        <v>76</v>
      </c>
      <c r="B103">
        <v>92821788</v>
      </c>
      <c r="C103">
        <v>92822155</v>
      </c>
      <c r="D103">
        <v>49510715</v>
      </c>
      <c r="E103">
        <v>70</v>
      </c>
      <c r="F103">
        <v>1</v>
      </c>
      <c r="G103">
        <v>1</v>
      </c>
      <c r="H103">
        <v>1</v>
      </c>
      <c r="I103" t="s">
        <v>422</v>
      </c>
      <c r="J103" t="s">
        <v>6</v>
      </c>
      <c r="K103" t="s">
        <v>423</v>
      </c>
      <c r="L103">
        <v>1191</v>
      </c>
      <c r="N103">
        <v>1013</v>
      </c>
      <c r="O103" t="s">
        <v>424</v>
      </c>
      <c r="P103" t="s">
        <v>424</v>
      </c>
      <c r="Q103">
        <v>1</v>
      </c>
      <c r="W103">
        <v>0</v>
      </c>
      <c r="X103">
        <v>1049124552</v>
      </c>
      <c r="Y103">
        <f>(AT103*ROUND(10,7))</f>
        <v>3.1</v>
      </c>
      <c r="AA103">
        <v>0</v>
      </c>
      <c r="AB103">
        <v>0</v>
      </c>
      <c r="AC103">
        <v>0</v>
      </c>
      <c r="AD103">
        <v>382.57</v>
      </c>
      <c r="AE103">
        <v>0</v>
      </c>
      <c r="AF103">
        <v>0</v>
      </c>
      <c r="AG103">
        <v>0</v>
      </c>
      <c r="AH103">
        <v>8.5299999999999994</v>
      </c>
      <c r="AI103">
        <v>1</v>
      </c>
      <c r="AJ103">
        <v>1</v>
      </c>
      <c r="AK103">
        <v>1</v>
      </c>
      <c r="AL103">
        <v>44.85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0.31</v>
      </c>
      <c r="AU103" t="s">
        <v>113</v>
      </c>
      <c r="AV103">
        <v>1</v>
      </c>
      <c r="AW103">
        <v>2</v>
      </c>
      <c r="AX103">
        <v>92822159</v>
      </c>
      <c r="AY103">
        <v>1</v>
      </c>
      <c r="AZ103">
        <v>0</v>
      </c>
      <c r="BA103">
        <v>98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ROUND(AT103*Source!I76*AH103*AL103,0)</f>
        <v>119</v>
      </c>
      <c r="CV103">
        <f>ROUND(Y103*Source!I76,7)</f>
        <v>3.1</v>
      </c>
      <c r="CW103">
        <v>0</v>
      </c>
      <c r="CX103">
        <f>ROUND(Y103*Source!I76,7)</f>
        <v>3.1</v>
      </c>
      <c r="CY103">
        <f>AD103</f>
        <v>382.57</v>
      </c>
      <c r="CZ103">
        <f>AH103</f>
        <v>8.5299999999999994</v>
      </c>
      <c r="DA103">
        <f>AL103</f>
        <v>44.85</v>
      </c>
      <c r="DB103">
        <f>ROUND((ROUND(AT103*CZ103,2)*ROUND(10,7)),2)</f>
        <v>26.4</v>
      </c>
      <c r="DC103">
        <f>ROUND((ROUND(AT103*AG103,2)*ROUND(10,7)),2)</f>
        <v>0</v>
      </c>
      <c r="DD103" t="s">
        <v>6</v>
      </c>
      <c r="DE103" t="s">
        <v>6</v>
      </c>
      <c r="DF103">
        <f>ROUND(ROUND(AE103,0)*CX103,0)</f>
        <v>0</v>
      </c>
      <c r="DG103">
        <f t="shared" si="52"/>
        <v>0</v>
      </c>
      <c r="DH103">
        <f t="shared" si="53"/>
        <v>0</v>
      </c>
      <c r="DI103">
        <f>ROUND(ROUND(AH103*AL103,0)*CX103,0)</f>
        <v>1187</v>
      </c>
      <c r="DJ103">
        <f>DI103</f>
        <v>1187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ROW(Source!A76)</f>
        <v>76</v>
      </c>
      <c r="B104">
        <v>92821788</v>
      </c>
      <c r="C104">
        <v>92822155</v>
      </c>
      <c r="D104">
        <v>49523219</v>
      </c>
      <c r="E104">
        <v>1</v>
      </c>
      <c r="F104">
        <v>1</v>
      </c>
      <c r="G104">
        <v>1</v>
      </c>
      <c r="H104">
        <v>3</v>
      </c>
      <c r="I104" t="s">
        <v>102</v>
      </c>
      <c r="J104" t="s">
        <v>105</v>
      </c>
      <c r="K104" t="s">
        <v>103</v>
      </c>
      <c r="L104">
        <v>1374</v>
      </c>
      <c r="N104">
        <v>1013</v>
      </c>
      <c r="O104" t="s">
        <v>104</v>
      </c>
      <c r="P104" t="s">
        <v>104</v>
      </c>
      <c r="Q104">
        <v>1</v>
      </c>
      <c r="W104">
        <v>0</v>
      </c>
      <c r="X104">
        <v>933151182</v>
      </c>
      <c r="Y104">
        <f>(AT104*ROUND(10,7))</f>
        <v>0.5</v>
      </c>
      <c r="AA104">
        <v>9.92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6</v>
      </c>
      <c r="AT104">
        <v>0.05</v>
      </c>
      <c r="AU104" t="s">
        <v>113</v>
      </c>
      <c r="AV104">
        <v>0</v>
      </c>
      <c r="AW104">
        <v>2</v>
      </c>
      <c r="AX104">
        <v>92822160</v>
      </c>
      <c r="AY104">
        <v>1</v>
      </c>
      <c r="AZ104">
        <v>0</v>
      </c>
      <c r="BA104">
        <v>99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ROUND(Y104*Source!I76,7)</f>
        <v>0.5</v>
      </c>
      <c r="CY104">
        <f>AA104</f>
        <v>9.92</v>
      </c>
      <c r="CZ104">
        <f>AE104</f>
        <v>1</v>
      </c>
      <c r="DA104">
        <f>AI104</f>
        <v>9.92</v>
      </c>
      <c r="DB104">
        <f>ROUND((ROUND(AT104*CZ104,2)*ROUND(10,7)),2)</f>
        <v>0.5</v>
      </c>
      <c r="DC104">
        <f>ROUND((ROUND(AT104*AG104,2)*ROUND(10,7)),2)</f>
        <v>0</v>
      </c>
      <c r="DD104" t="s">
        <v>6</v>
      </c>
      <c r="DE104" t="s">
        <v>6</v>
      </c>
      <c r="DF104">
        <f>ROUND(ROUND(AE104*AI104,0)*CX104,0)</f>
        <v>5</v>
      </c>
      <c r="DG104">
        <f t="shared" si="52"/>
        <v>0</v>
      </c>
      <c r="DH104">
        <f t="shared" si="53"/>
        <v>0</v>
      </c>
      <c r="DI104">
        <f>ROUND(ROUND(AH104,0)*CX104,0)</f>
        <v>0</v>
      </c>
      <c r="DJ104">
        <f>DF104</f>
        <v>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ROW(Source!A76)</f>
        <v>76</v>
      </c>
      <c r="B105">
        <v>92821788</v>
      </c>
      <c r="C105">
        <v>92822155</v>
      </c>
      <c r="D105">
        <v>49511390</v>
      </c>
      <c r="E105">
        <v>70</v>
      </c>
      <c r="F105">
        <v>1</v>
      </c>
      <c r="G105">
        <v>1</v>
      </c>
      <c r="H105">
        <v>3</v>
      </c>
      <c r="I105" t="s">
        <v>107</v>
      </c>
      <c r="J105" t="s">
        <v>6</v>
      </c>
      <c r="K105" t="s">
        <v>108</v>
      </c>
      <c r="L105">
        <v>1371</v>
      </c>
      <c r="N105">
        <v>1013</v>
      </c>
      <c r="O105" t="s">
        <v>109</v>
      </c>
      <c r="P105" t="s">
        <v>109</v>
      </c>
      <c r="Q105">
        <v>1</v>
      </c>
      <c r="W105">
        <v>0</v>
      </c>
      <c r="X105">
        <v>-529615532</v>
      </c>
      <c r="Y105">
        <f>(AT105*ROUND(10,7))</f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6</v>
      </c>
      <c r="AT105">
        <v>0</v>
      </c>
      <c r="AU105" t="s">
        <v>113</v>
      </c>
      <c r="AV105">
        <v>0</v>
      </c>
      <c r="AW105">
        <v>2</v>
      </c>
      <c r="AX105">
        <v>92822161</v>
      </c>
      <c r="AY105">
        <v>1</v>
      </c>
      <c r="AZ105">
        <v>0</v>
      </c>
      <c r="BA105">
        <v>100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ROUND(Y105*Source!I76,7)</f>
        <v>0</v>
      </c>
      <c r="CY105">
        <f>AA105</f>
        <v>0</v>
      </c>
      <c r="CZ105">
        <f>AE105</f>
        <v>0</v>
      </c>
      <c r="DA105">
        <f>AI105</f>
        <v>9.92</v>
      </c>
      <c r="DB105">
        <f>ROUND((ROUND(AT105*CZ105,2)*ROUND(10,7)),2)</f>
        <v>0</v>
      </c>
      <c r="DC105">
        <f>ROUND((ROUND(AT105*AG105,2)*ROUND(10,7)),2)</f>
        <v>0</v>
      </c>
      <c r="DD105" t="s">
        <v>6</v>
      </c>
      <c r="DE105" t="s">
        <v>6</v>
      </c>
      <c r="DF105">
        <f>ROUND(ROUND(AE105*AI105,0)*CX105,0)</f>
        <v>0</v>
      </c>
      <c r="DG105">
        <f t="shared" si="52"/>
        <v>0</v>
      </c>
      <c r="DH105">
        <f t="shared" si="53"/>
        <v>0</v>
      </c>
      <c r="DI105">
        <f>ROUND(ROUND(AH105,0)*CX105,0)</f>
        <v>0</v>
      </c>
      <c r="DJ105">
        <f>DF105</f>
        <v>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ROW(Source!A80)</f>
        <v>80</v>
      </c>
      <c r="B106">
        <v>92821788</v>
      </c>
      <c r="C106">
        <v>92822165</v>
      </c>
      <c r="D106">
        <v>49510719</v>
      </c>
      <c r="E106">
        <v>70</v>
      </c>
      <c r="F106">
        <v>1</v>
      </c>
      <c r="G106">
        <v>1</v>
      </c>
      <c r="H106">
        <v>1</v>
      </c>
      <c r="I106" t="s">
        <v>463</v>
      </c>
      <c r="J106" t="s">
        <v>6</v>
      </c>
      <c r="K106" t="s">
        <v>464</v>
      </c>
      <c r="L106">
        <v>1191</v>
      </c>
      <c r="N106">
        <v>1013</v>
      </c>
      <c r="O106" t="s">
        <v>424</v>
      </c>
      <c r="P106" t="s">
        <v>424</v>
      </c>
      <c r="Q106">
        <v>1</v>
      </c>
      <c r="W106">
        <v>0</v>
      </c>
      <c r="X106">
        <v>784619160</v>
      </c>
      <c r="Y106">
        <f>(AT106*ROUND(1.16,7))</f>
        <v>17.167999999999999</v>
      </c>
      <c r="AA106">
        <v>0</v>
      </c>
      <c r="AB106">
        <v>0</v>
      </c>
      <c r="AC106">
        <v>0</v>
      </c>
      <c r="AD106">
        <v>391.99</v>
      </c>
      <c r="AE106">
        <v>0</v>
      </c>
      <c r="AF106">
        <v>0</v>
      </c>
      <c r="AG106">
        <v>0</v>
      </c>
      <c r="AH106">
        <v>8.74</v>
      </c>
      <c r="AI106">
        <v>1</v>
      </c>
      <c r="AJ106">
        <v>1</v>
      </c>
      <c r="AK106">
        <v>1</v>
      </c>
      <c r="AL106">
        <v>44.85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14.8</v>
      </c>
      <c r="AU106" t="s">
        <v>197</v>
      </c>
      <c r="AV106">
        <v>1</v>
      </c>
      <c r="AW106">
        <v>2</v>
      </c>
      <c r="AX106">
        <v>92822179</v>
      </c>
      <c r="AY106">
        <v>1</v>
      </c>
      <c r="AZ106">
        <v>0</v>
      </c>
      <c r="BA106">
        <v>101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ROUND(AT106*Source!I80*AH106*AL106,0)</f>
        <v>-94563</v>
      </c>
      <c r="CV106">
        <f>ROUND(Y106*Source!I80,7)</f>
        <v>-279.83839999999998</v>
      </c>
      <c r="CW106">
        <v>0</v>
      </c>
      <c r="CX106">
        <f>ROUND(Y106*Source!I80,7)</f>
        <v>-279.83839999999998</v>
      </c>
      <c r="CY106">
        <f>AD106</f>
        <v>391.99</v>
      </c>
      <c r="CZ106">
        <f>AH106</f>
        <v>8.74</v>
      </c>
      <c r="DA106">
        <f>AL106</f>
        <v>44.85</v>
      </c>
      <c r="DB106">
        <f>ROUND((ROUND(AT106*CZ106,2)*ROUND(1.16,7)),2)</f>
        <v>150.05000000000001</v>
      </c>
      <c r="DC106">
        <f>ROUND((ROUND(AT106*AG106,2)*ROUND(1.16,7)),2)</f>
        <v>0</v>
      </c>
      <c r="DD106" t="s">
        <v>6</v>
      </c>
      <c r="DE106" t="s">
        <v>6</v>
      </c>
      <c r="DF106">
        <f>ROUND(ROUND(AE106,0)*CX106,0)</f>
        <v>0</v>
      </c>
      <c r="DG106">
        <f t="shared" si="52"/>
        <v>0</v>
      </c>
      <c r="DH106">
        <f t="shared" si="53"/>
        <v>0</v>
      </c>
      <c r="DI106">
        <f>ROUND(ROUND(AH106*AL106,0)*CX106,0)</f>
        <v>-109697</v>
      </c>
      <c r="DJ106">
        <f>DI106</f>
        <v>-109697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ROW(Source!A80)</f>
        <v>80</v>
      </c>
      <c r="B107">
        <v>92821788</v>
      </c>
      <c r="C107">
        <v>92822165</v>
      </c>
      <c r="D107">
        <v>49510905</v>
      </c>
      <c r="E107">
        <v>70</v>
      </c>
      <c r="F107">
        <v>1</v>
      </c>
      <c r="G107">
        <v>1</v>
      </c>
      <c r="H107">
        <v>1</v>
      </c>
      <c r="I107" t="s">
        <v>425</v>
      </c>
      <c r="J107" t="s">
        <v>6</v>
      </c>
      <c r="K107" t="s">
        <v>426</v>
      </c>
      <c r="L107">
        <v>1191</v>
      </c>
      <c r="N107">
        <v>1013</v>
      </c>
      <c r="O107" t="s">
        <v>424</v>
      </c>
      <c r="P107" t="s">
        <v>424</v>
      </c>
      <c r="Q107">
        <v>1</v>
      </c>
      <c r="W107">
        <v>0</v>
      </c>
      <c r="X107">
        <v>-1417349443</v>
      </c>
      <c r="Y107">
        <f>(AT107*ROUND(1.16,7))</f>
        <v>10.5328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9.08</v>
      </c>
      <c r="AU107" t="s">
        <v>197</v>
      </c>
      <c r="AV107">
        <v>2</v>
      </c>
      <c r="AW107">
        <v>2</v>
      </c>
      <c r="AX107">
        <v>92822180</v>
      </c>
      <c r="AY107">
        <v>1</v>
      </c>
      <c r="AZ107">
        <v>0</v>
      </c>
      <c r="BA107">
        <v>102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ROUND(Y107*Source!I80,7)</f>
        <v>-171.68464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ROUND((ROUND(AT107*CZ107,2)*ROUND(1.16,7)),2)</f>
        <v>0</v>
      </c>
      <c r="DC107">
        <f>ROUND((ROUND(AT107*AG107,2)*ROUND(1.16,7)),2)</f>
        <v>0</v>
      </c>
      <c r="DD107" t="s">
        <v>6</v>
      </c>
      <c r="DE107" t="s">
        <v>6</v>
      </c>
      <c r="DF107">
        <f>ROUND(ROUND(AE107,0)*CX107,0)</f>
        <v>0</v>
      </c>
      <c r="DG107">
        <f t="shared" si="52"/>
        <v>0</v>
      </c>
      <c r="DH107">
        <f>ROUND(ROUND(AG107*AK107,0)*CX107,0)</f>
        <v>0</v>
      </c>
      <c r="DI107">
        <f t="shared" ref="DI107:DI118" si="55">ROUND(ROUND(AH107,0)*CX107,0)</f>
        <v>0</v>
      </c>
      <c r="DJ107">
        <f>DI107</f>
        <v>0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ROW(Source!A80)</f>
        <v>80</v>
      </c>
      <c r="B108">
        <v>92821788</v>
      </c>
      <c r="C108">
        <v>92822165</v>
      </c>
      <c r="D108">
        <v>49672515</v>
      </c>
      <c r="E108">
        <v>1</v>
      </c>
      <c r="F108">
        <v>1</v>
      </c>
      <c r="G108">
        <v>1</v>
      </c>
      <c r="H108">
        <v>2</v>
      </c>
      <c r="I108" t="s">
        <v>427</v>
      </c>
      <c r="J108" t="s">
        <v>428</v>
      </c>
      <c r="K108" t="s">
        <v>429</v>
      </c>
      <c r="L108">
        <v>1367</v>
      </c>
      <c r="N108">
        <v>1011</v>
      </c>
      <c r="O108" t="s">
        <v>430</v>
      </c>
      <c r="P108" t="s">
        <v>430</v>
      </c>
      <c r="Q108">
        <v>1</v>
      </c>
      <c r="W108">
        <v>0</v>
      </c>
      <c r="X108">
        <v>-130837057</v>
      </c>
      <c r="Y108">
        <f>(AT108*ROUND(1.16,7))</f>
        <v>10.5328</v>
      </c>
      <c r="AA108">
        <v>0</v>
      </c>
      <c r="AB108">
        <v>1358.21</v>
      </c>
      <c r="AC108">
        <v>605.48</v>
      </c>
      <c r="AD108">
        <v>0</v>
      </c>
      <c r="AE108">
        <v>0</v>
      </c>
      <c r="AF108">
        <v>86.4</v>
      </c>
      <c r="AG108">
        <v>13.5</v>
      </c>
      <c r="AH108">
        <v>0</v>
      </c>
      <c r="AI108">
        <v>1</v>
      </c>
      <c r="AJ108">
        <v>15.72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9.08</v>
      </c>
      <c r="AU108" t="s">
        <v>197</v>
      </c>
      <c r="AV108">
        <v>0</v>
      </c>
      <c r="AW108">
        <v>2</v>
      </c>
      <c r="AX108">
        <v>92822181</v>
      </c>
      <c r="AY108">
        <v>1</v>
      </c>
      <c r="AZ108">
        <v>0</v>
      </c>
      <c r="BA108">
        <v>103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ROUND(Y108*Source!I80*DO108,7)</f>
        <v>0</v>
      </c>
      <c r="CX108">
        <f>ROUND(Y108*Source!I80,7)</f>
        <v>-171.68464</v>
      </c>
      <c r="CY108">
        <f>AB108</f>
        <v>1358.21</v>
      </c>
      <c r="CZ108">
        <f>AF108</f>
        <v>86.4</v>
      </c>
      <c r="DA108">
        <f>AJ108</f>
        <v>15.72</v>
      </c>
      <c r="DB108">
        <f>ROUND((ROUND(AT108*CZ108,2)*ROUND(1.16,7)),2)</f>
        <v>910.03</v>
      </c>
      <c r="DC108">
        <f>ROUND((ROUND(AT108*AG108,2)*ROUND(1.16,7)),2)</f>
        <v>142.19</v>
      </c>
      <c r="DD108" t="s">
        <v>6</v>
      </c>
      <c r="DE108" t="s">
        <v>6</v>
      </c>
      <c r="DF108">
        <f>ROUND(ROUND(AE108,0)*CX108,0)</f>
        <v>0</v>
      </c>
      <c r="DG108">
        <f>ROUND(ROUND(AF108*AJ108,0)*CX108,0)</f>
        <v>-233148</v>
      </c>
      <c r="DH108">
        <f>ROUND(ROUND(AG108*AK108,0)*CX108,0)</f>
        <v>-103869</v>
      </c>
      <c r="DI108">
        <f t="shared" si="55"/>
        <v>0</v>
      </c>
      <c r="DJ108">
        <f>DG108</f>
        <v>-233148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ROW(Source!A80)</f>
        <v>80</v>
      </c>
      <c r="B109">
        <v>92821788</v>
      </c>
      <c r="C109">
        <v>92822165</v>
      </c>
      <c r="D109">
        <v>49528527</v>
      </c>
      <c r="E109">
        <v>1</v>
      </c>
      <c r="F109">
        <v>1</v>
      </c>
      <c r="G109">
        <v>1</v>
      </c>
      <c r="H109">
        <v>3</v>
      </c>
      <c r="I109" t="s">
        <v>205</v>
      </c>
      <c r="J109" t="s">
        <v>33</v>
      </c>
      <c r="K109" t="s">
        <v>206</v>
      </c>
      <c r="L109">
        <v>1339</v>
      </c>
      <c r="N109">
        <v>1007</v>
      </c>
      <c r="O109" t="s">
        <v>32</v>
      </c>
      <c r="P109" t="s">
        <v>32</v>
      </c>
      <c r="Q109">
        <v>1</v>
      </c>
      <c r="W109">
        <v>1</v>
      </c>
      <c r="X109">
        <v>461598558</v>
      </c>
      <c r="Y109">
        <f t="shared" ref="Y109:Y118" si="56">AT109</f>
        <v>-0.25</v>
      </c>
      <c r="AA109">
        <v>5156.42</v>
      </c>
      <c r="AB109">
        <v>0</v>
      </c>
      <c r="AC109">
        <v>0</v>
      </c>
      <c r="AD109">
        <v>0</v>
      </c>
      <c r="AE109">
        <v>519.79999999999995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-0.25</v>
      </c>
      <c r="AU109" t="s">
        <v>6</v>
      </c>
      <c r="AV109">
        <v>0</v>
      </c>
      <c r="AW109">
        <v>2</v>
      </c>
      <c r="AX109">
        <v>92822182</v>
      </c>
      <c r="AY109">
        <v>1</v>
      </c>
      <c r="AZ109">
        <v>6144</v>
      </c>
      <c r="BA109">
        <v>104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ROUND(Y109*Source!I80,7)</f>
        <v>4.0750000000000002</v>
      </c>
      <c r="CY109">
        <f t="shared" ref="CY109:CY118" si="57">AA109</f>
        <v>5156.42</v>
      </c>
      <c r="CZ109">
        <f t="shared" ref="CZ109:CZ118" si="58">AE109</f>
        <v>519.79999999999995</v>
      </c>
      <c r="DA109">
        <f t="shared" ref="DA109:DA118" si="59">AI109</f>
        <v>9.92</v>
      </c>
      <c r="DB109">
        <f t="shared" ref="DB109:DB118" si="60">ROUND(ROUND(AT109*CZ109,2),2)</f>
        <v>-129.94999999999999</v>
      </c>
      <c r="DC109">
        <f t="shared" ref="DC109:DC118" si="61">ROUND(ROUND(AT109*AG109,2),2)</f>
        <v>0</v>
      </c>
      <c r="DD109" t="s">
        <v>6</v>
      </c>
      <c r="DE109" t="s">
        <v>6</v>
      </c>
      <c r="DF109">
        <f t="shared" ref="DF109:DF118" si="62">ROUND(ROUND(AE109*AI109,0)*CX109,0)</f>
        <v>21011</v>
      </c>
      <c r="DG109">
        <f t="shared" ref="DG109:DG120" si="63">ROUND(ROUND(AF109,0)*CX109,0)</f>
        <v>0</v>
      </c>
      <c r="DH109">
        <f t="shared" ref="DH109:DH119" si="64">ROUND(ROUND(AG109,0)*CX109,0)</f>
        <v>0</v>
      </c>
      <c r="DI109">
        <f t="shared" si="55"/>
        <v>0</v>
      </c>
      <c r="DJ109">
        <f t="shared" ref="DJ109:DJ118" si="65">DF109</f>
        <v>21011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ROW(Source!A80)</f>
        <v>80</v>
      </c>
      <c r="B110">
        <v>92821788</v>
      </c>
      <c r="C110">
        <v>92822165</v>
      </c>
      <c r="D110">
        <v>49531117</v>
      </c>
      <c r="E110">
        <v>1</v>
      </c>
      <c r="F110">
        <v>1</v>
      </c>
      <c r="G110">
        <v>1</v>
      </c>
      <c r="H110">
        <v>3</v>
      </c>
      <c r="I110" t="s">
        <v>208</v>
      </c>
      <c r="J110" t="s">
        <v>210</v>
      </c>
      <c r="K110" t="s">
        <v>209</v>
      </c>
      <c r="L110">
        <v>1371</v>
      </c>
      <c r="N110">
        <v>1013</v>
      </c>
      <c r="O110" t="s">
        <v>109</v>
      </c>
      <c r="P110" t="s">
        <v>109</v>
      </c>
      <c r="Q110">
        <v>1</v>
      </c>
      <c r="W110">
        <v>0</v>
      </c>
      <c r="X110">
        <v>2058835681</v>
      </c>
      <c r="Y110">
        <f t="shared" si="56"/>
        <v>0</v>
      </c>
      <c r="AA110">
        <v>141.76</v>
      </c>
      <c r="AB110">
        <v>0</v>
      </c>
      <c r="AC110">
        <v>0</v>
      </c>
      <c r="AD110">
        <v>0</v>
      </c>
      <c r="AE110">
        <v>14.29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6</v>
      </c>
      <c r="AT110">
        <v>0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ROUND(Y110*Source!I80,7)</f>
        <v>0</v>
      </c>
      <c r="CY110">
        <f t="shared" si="57"/>
        <v>141.76</v>
      </c>
      <c r="CZ110">
        <f t="shared" si="58"/>
        <v>14.29</v>
      </c>
      <c r="DA110">
        <f t="shared" si="59"/>
        <v>9.92</v>
      </c>
      <c r="DB110">
        <f t="shared" si="60"/>
        <v>0</v>
      </c>
      <c r="DC110">
        <f t="shared" si="61"/>
        <v>0</v>
      </c>
      <c r="DD110" t="s">
        <v>6</v>
      </c>
      <c r="DE110" t="s">
        <v>6</v>
      </c>
      <c r="DF110">
        <f t="shared" si="62"/>
        <v>0</v>
      </c>
      <c r="DG110">
        <f t="shared" si="63"/>
        <v>0</v>
      </c>
      <c r="DH110">
        <f t="shared" si="64"/>
        <v>0</v>
      </c>
      <c r="DI110">
        <f t="shared" si="55"/>
        <v>0</v>
      </c>
      <c r="DJ110">
        <f t="shared" si="65"/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ROW(Source!A80)</f>
        <v>80</v>
      </c>
      <c r="B111">
        <v>92821788</v>
      </c>
      <c r="C111">
        <v>92822165</v>
      </c>
      <c r="D111">
        <v>49531119</v>
      </c>
      <c r="E111">
        <v>1</v>
      </c>
      <c r="F111">
        <v>1</v>
      </c>
      <c r="G111">
        <v>1</v>
      </c>
      <c r="H111">
        <v>3</v>
      </c>
      <c r="I111" t="s">
        <v>212</v>
      </c>
      <c r="J111" t="s">
        <v>214</v>
      </c>
      <c r="K111" t="s">
        <v>213</v>
      </c>
      <c r="L111">
        <v>1371</v>
      </c>
      <c r="N111">
        <v>1013</v>
      </c>
      <c r="O111" t="s">
        <v>109</v>
      </c>
      <c r="P111" t="s">
        <v>109</v>
      </c>
      <c r="Q111">
        <v>1</v>
      </c>
      <c r="W111">
        <v>0</v>
      </c>
      <c r="X111">
        <v>617038811</v>
      </c>
      <c r="Y111">
        <f t="shared" si="56"/>
        <v>0.24539876999999999</v>
      </c>
      <c r="AA111">
        <v>205.24</v>
      </c>
      <c r="AB111">
        <v>0</v>
      </c>
      <c r="AC111">
        <v>0</v>
      </c>
      <c r="AD111">
        <v>0</v>
      </c>
      <c r="AE111">
        <v>20.69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6</v>
      </c>
      <c r="AT111">
        <v>0.24539876999999999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ROUND(Y111*Source!I80,7)</f>
        <v>-4</v>
      </c>
      <c r="CY111">
        <f t="shared" si="57"/>
        <v>205.24</v>
      </c>
      <c r="CZ111">
        <f t="shared" si="58"/>
        <v>20.69</v>
      </c>
      <c r="DA111">
        <f t="shared" si="59"/>
        <v>9.92</v>
      </c>
      <c r="DB111">
        <f t="shared" si="60"/>
        <v>5.08</v>
      </c>
      <c r="DC111">
        <f t="shared" si="61"/>
        <v>0</v>
      </c>
      <c r="DD111" t="s">
        <v>6</v>
      </c>
      <c r="DE111" t="s">
        <v>6</v>
      </c>
      <c r="DF111">
        <f t="shared" si="62"/>
        <v>-820</v>
      </c>
      <c r="DG111">
        <f t="shared" si="63"/>
        <v>0</v>
      </c>
      <c r="DH111">
        <f t="shared" si="64"/>
        <v>0</v>
      </c>
      <c r="DI111">
        <f t="shared" si="55"/>
        <v>0</v>
      </c>
      <c r="DJ111">
        <f t="shared" si="65"/>
        <v>-820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ROW(Source!A80)</f>
        <v>80</v>
      </c>
      <c r="B112">
        <v>92821788</v>
      </c>
      <c r="C112">
        <v>92822165</v>
      </c>
      <c r="D112">
        <v>49531121</v>
      </c>
      <c r="E112">
        <v>1</v>
      </c>
      <c r="F112">
        <v>1</v>
      </c>
      <c r="G112">
        <v>1</v>
      </c>
      <c r="H112">
        <v>3</v>
      </c>
      <c r="I112" t="s">
        <v>216</v>
      </c>
      <c r="J112" t="s">
        <v>218</v>
      </c>
      <c r="K112" t="s">
        <v>217</v>
      </c>
      <c r="L112">
        <v>1371</v>
      </c>
      <c r="N112">
        <v>1013</v>
      </c>
      <c r="O112" t="s">
        <v>109</v>
      </c>
      <c r="P112" t="s">
        <v>109</v>
      </c>
      <c r="Q112">
        <v>1</v>
      </c>
      <c r="W112">
        <v>0</v>
      </c>
      <c r="X112">
        <v>151588658</v>
      </c>
      <c r="Y112">
        <f t="shared" si="56"/>
        <v>0</v>
      </c>
      <c r="AA112">
        <v>236.29</v>
      </c>
      <c r="AB112">
        <v>0</v>
      </c>
      <c r="AC112">
        <v>0</v>
      </c>
      <c r="AD112">
        <v>0</v>
      </c>
      <c r="AE112">
        <v>23.82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6</v>
      </c>
      <c r="AT112">
        <v>0</v>
      </c>
      <c r="AU112" t="s">
        <v>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ROUND(Y112*Source!I80,7)</f>
        <v>0</v>
      </c>
      <c r="CY112">
        <f t="shared" si="57"/>
        <v>236.29</v>
      </c>
      <c r="CZ112">
        <f t="shared" si="58"/>
        <v>23.82</v>
      </c>
      <c r="DA112">
        <f t="shared" si="59"/>
        <v>9.92</v>
      </c>
      <c r="DB112">
        <f t="shared" si="60"/>
        <v>0</v>
      </c>
      <c r="DC112">
        <f t="shared" si="61"/>
        <v>0</v>
      </c>
      <c r="DD112" t="s">
        <v>6</v>
      </c>
      <c r="DE112" t="s">
        <v>6</v>
      </c>
      <c r="DF112">
        <f t="shared" si="62"/>
        <v>0</v>
      </c>
      <c r="DG112">
        <f t="shared" si="63"/>
        <v>0</v>
      </c>
      <c r="DH112">
        <f t="shared" si="64"/>
        <v>0</v>
      </c>
      <c r="DI112">
        <f t="shared" si="55"/>
        <v>0</v>
      </c>
      <c r="DJ112">
        <f t="shared" si="65"/>
        <v>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ROW(Source!A80)</f>
        <v>80</v>
      </c>
      <c r="B113">
        <v>92821788</v>
      </c>
      <c r="C113">
        <v>92822165</v>
      </c>
      <c r="D113">
        <v>49531123</v>
      </c>
      <c r="E113">
        <v>1</v>
      </c>
      <c r="F113">
        <v>1</v>
      </c>
      <c r="G113">
        <v>1</v>
      </c>
      <c r="H113">
        <v>3</v>
      </c>
      <c r="I113" t="s">
        <v>220</v>
      </c>
      <c r="J113" t="s">
        <v>222</v>
      </c>
      <c r="K113" t="s">
        <v>221</v>
      </c>
      <c r="L113">
        <v>1371</v>
      </c>
      <c r="N113">
        <v>1013</v>
      </c>
      <c r="O113" t="s">
        <v>109</v>
      </c>
      <c r="P113" t="s">
        <v>109</v>
      </c>
      <c r="Q113">
        <v>1</v>
      </c>
      <c r="W113">
        <v>0</v>
      </c>
      <c r="X113">
        <v>-994778462</v>
      </c>
      <c r="Y113">
        <f t="shared" si="56"/>
        <v>10.306748466</v>
      </c>
      <c r="AA113">
        <v>252.07</v>
      </c>
      <c r="AB113">
        <v>0</v>
      </c>
      <c r="AC113">
        <v>0</v>
      </c>
      <c r="AD113">
        <v>0</v>
      </c>
      <c r="AE113">
        <v>25.41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6</v>
      </c>
      <c r="AT113">
        <v>10.306748466</v>
      </c>
      <c r="AU113" t="s">
        <v>6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ROUND(Y113*Source!I80,7)</f>
        <v>-168</v>
      </c>
      <c r="CY113">
        <f t="shared" si="57"/>
        <v>252.07</v>
      </c>
      <c r="CZ113">
        <f t="shared" si="58"/>
        <v>25.41</v>
      </c>
      <c r="DA113">
        <f t="shared" si="59"/>
        <v>9.92</v>
      </c>
      <c r="DB113">
        <f t="shared" si="60"/>
        <v>261.89</v>
      </c>
      <c r="DC113">
        <f t="shared" si="61"/>
        <v>0</v>
      </c>
      <c r="DD113" t="s">
        <v>6</v>
      </c>
      <c r="DE113" t="s">
        <v>6</v>
      </c>
      <c r="DF113">
        <f t="shared" si="62"/>
        <v>-42336</v>
      </c>
      <c r="DG113">
        <f t="shared" si="63"/>
        <v>0</v>
      </c>
      <c r="DH113">
        <f t="shared" si="64"/>
        <v>0</v>
      </c>
      <c r="DI113">
        <f t="shared" si="55"/>
        <v>0</v>
      </c>
      <c r="DJ113">
        <f t="shared" si="65"/>
        <v>-42336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ROW(Source!A80)</f>
        <v>80</v>
      </c>
      <c r="B114">
        <v>92821788</v>
      </c>
      <c r="C114">
        <v>92822165</v>
      </c>
      <c r="D114">
        <v>49531125</v>
      </c>
      <c r="E114">
        <v>1</v>
      </c>
      <c r="F114">
        <v>1</v>
      </c>
      <c r="G114">
        <v>1</v>
      </c>
      <c r="H114">
        <v>3</v>
      </c>
      <c r="I114" t="s">
        <v>224</v>
      </c>
      <c r="J114" t="s">
        <v>226</v>
      </c>
      <c r="K114" t="s">
        <v>225</v>
      </c>
      <c r="L114">
        <v>1371</v>
      </c>
      <c r="N114">
        <v>1013</v>
      </c>
      <c r="O114" t="s">
        <v>109</v>
      </c>
      <c r="P114" t="s">
        <v>109</v>
      </c>
      <c r="Q114">
        <v>1</v>
      </c>
      <c r="W114">
        <v>0</v>
      </c>
      <c r="X114">
        <v>-1489406486</v>
      </c>
      <c r="Y114">
        <f t="shared" si="56"/>
        <v>26.134969325</v>
      </c>
      <c r="AA114">
        <v>299.29000000000002</v>
      </c>
      <c r="AB114">
        <v>0</v>
      </c>
      <c r="AC114">
        <v>0</v>
      </c>
      <c r="AD114">
        <v>0</v>
      </c>
      <c r="AE114">
        <v>30.17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6</v>
      </c>
      <c r="AT114">
        <v>26.134969325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ROUND(Y114*Source!I80,7)</f>
        <v>-426</v>
      </c>
      <c r="CY114">
        <f t="shared" si="57"/>
        <v>299.29000000000002</v>
      </c>
      <c r="CZ114">
        <f t="shared" si="58"/>
        <v>30.17</v>
      </c>
      <c r="DA114">
        <f t="shared" si="59"/>
        <v>9.92</v>
      </c>
      <c r="DB114">
        <f t="shared" si="60"/>
        <v>788.49</v>
      </c>
      <c r="DC114">
        <f t="shared" si="61"/>
        <v>0</v>
      </c>
      <c r="DD114" t="s">
        <v>6</v>
      </c>
      <c r="DE114" t="s">
        <v>6</v>
      </c>
      <c r="DF114">
        <f t="shared" si="62"/>
        <v>-127374</v>
      </c>
      <c r="DG114">
        <f t="shared" si="63"/>
        <v>0</v>
      </c>
      <c r="DH114">
        <f t="shared" si="64"/>
        <v>0</v>
      </c>
      <c r="DI114">
        <f t="shared" si="55"/>
        <v>0</v>
      </c>
      <c r="DJ114">
        <f t="shared" si="65"/>
        <v>-127374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ROW(Source!A80)</f>
        <v>80</v>
      </c>
      <c r="B115">
        <v>92821788</v>
      </c>
      <c r="C115">
        <v>92822165</v>
      </c>
      <c r="D115">
        <v>49531131</v>
      </c>
      <c r="E115">
        <v>1</v>
      </c>
      <c r="F115">
        <v>1</v>
      </c>
      <c r="G115">
        <v>1</v>
      </c>
      <c r="H115">
        <v>3</v>
      </c>
      <c r="I115" t="s">
        <v>228</v>
      </c>
      <c r="J115" t="s">
        <v>230</v>
      </c>
      <c r="K115" t="s">
        <v>229</v>
      </c>
      <c r="L115">
        <v>1371</v>
      </c>
      <c r="N115">
        <v>1013</v>
      </c>
      <c r="O115" t="s">
        <v>109</v>
      </c>
      <c r="P115" t="s">
        <v>109</v>
      </c>
      <c r="Q115">
        <v>1</v>
      </c>
      <c r="W115">
        <v>0</v>
      </c>
      <c r="X115">
        <v>57165694</v>
      </c>
      <c r="Y115">
        <f t="shared" si="56"/>
        <v>33.496932514999997</v>
      </c>
      <c r="AA115">
        <v>661.56</v>
      </c>
      <c r="AB115">
        <v>0</v>
      </c>
      <c r="AC115">
        <v>0</v>
      </c>
      <c r="AD115">
        <v>0</v>
      </c>
      <c r="AE115">
        <v>66.69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6</v>
      </c>
      <c r="AT115">
        <v>33.496932514999997</v>
      </c>
      <c r="AU115" t="s">
        <v>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ROUND(Y115*Source!I80,7)</f>
        <v>-546</v>
      </c>
      <c r="CY115">
        <f t="shared" si="57"/>
        <v>661.56</v>
      </c>
      <c r="CZ115">
        <f t="shared" si="58"/>
        <v>66.69</v>
      </c>
      <c r="DA115">
        <f t="shared" si="59"/>
        <v>9.92</v>
      </c>
      <c r="DB115">
        <f t="shared" si="60"/>
        <v>2233.91</v>
      </c>
      <c r="DC115">
        <f t="shared" si="61"/>
        <v>0</v>
      </c>
      <c r="DD115" t="s">
        <v>6</v>
      </c>
      <c r="DE115" t="s">
        <v>6</v>
      </c>
      <c r="DF115">
        <f t="shared" si="62"/>
        <v>-361452</v>
      </c>
      <c r="DG115">
        <f t="shared" si="63"/>
        <v>0</v>
      </c>
      <c r="DH115">
        <f t="shared" si="64"/>
        <v>0</v>
      </c>
      <c r="DI115">
        <f t="shared" si="55"/>
        <v>0</v>
      </c>
      <c r="DJ115">
        <f t="shared" si="65"/>
        <v>-361452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ROW(Source!A80)</f>
        <v>80</v>
      </c>
      <c r="B116">
        <v>92821788</v>
      </c>
      <c r="C116">
        <v>92822165</v>
      </c>
      <c r="D116">
        <v>49531132</v>
      </c>
      <c r="E116">
        <v>1</v>
      </c>
      <c r="F116">
        <v>1</v>
      </c>
      <c r="G116">
        <v>1</v>
      </c>
      <c r="H116">
        <v>3</v>
      </c>
      <c r="I116" t="s">
        <v>232</v>
      </c>
      <c r="J116" t="s">
        <v>234</v>
      </c>
      <c r="K116" t="s">
        <v>233</v>
      </c>
      <c r="L116">
        <v>1371</v>
      </c>
      <c r="N116">
        <v>1013</v>
      </c>
      <c r="O116" t="s">
        <v>109</v>
      </c>
      <c r="P116" t="s">
        <v>109</v>
      </c>
      <c r="Q116">
        <v>1</v>
      </c>
      <c r="W116">
        <v>0</v>
      </c>
      <c r="X116">
        <v>-298163616</v>
      </c>
      <c r="Y116">
        <f t="shared" si="56"/>
        <v>27.11656442</v>
      </c>
      <c r="AA116">
        <v>740.33</v>
      </c>
      <c r="AB116">
        <v>0</v>
      </c>
      <c r="AC116">
        <v>0</v>
      </c>
      <c r="AD116">
        <v>0</v>
      </c>
      <c r="AE116">
        <v>74.63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27.11656442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ROUND(Y116*Source!I80,7)</f>
        <v>-442</v>
      </c>
      <c r="CY116">
        <f t="shared" si="57"/>
        <v>740.33</v>
      </c>
      <c r="CZ116">
        <f t="shared" si="58"/>
        <v>74.63</v>
      </c>
      <c r="DA116">
        <f t="shared" si="59"/>
        <v>9.92</v>
      </c>
      <c r="DB116">
        <f t="shared" si="60"/>
        <v>2023.71</v>
      </c>
      <c r="DC116">
        <f t="shared" si="61"/>
        <v>0</v>
      </c>
      <c r="DD116" t="s">
        <v>6</v>
      </c>
      <c r="DE116" t="s">
        <v>6</v>
      </c>
      <c r="DF116">
        <f t="shared" si="62"/>
        <v>-327080</v>
      </c>
      <c r="DG116">
        <f t="shared" si="63"/>
        <v>0</v>
      </c>
      <c r="DH116">
        <f t="shared" si="64"/>
        <v>0</v>
      </c>
      <c r="DI116">
        <f t="shared" si="55"/>
        <v>0</v>
      </c>
      <c r="DJ116">
        <f t="shared" si="65"/>
        <v>-327080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ROW(Source!A80)</f>
        <v>80</v>
      </c>
      <c r="B117">
        <v>92821788</v>
      </c>
      <c r="C117">
        <v>92822165</v>
      </c>
      <c r="D117">
        <v>49531134</v>
      </c>
      <c r="E117">
        <v>1</v>
      </c>
      <c r="F117">
        <v>1</v>
      </c>
      <c r="G117">
        <v>1</v>
      </c>
      <c r="H117">
        <v>3</v>
      </c>
      <c r="I117" t="s">
        <v>236</v>
      </c>
      <c r="J117" t="s">
        <v>238</v>
      </c>
      <c r="K117" t="s">
        <v>237</v>
      </c>
      <c r="L117">
        <v>1371</v>
      </c>
      <c r="N117">
        <v>1013</v>
      </c>
      <c r="O117" t="s">
        <v>109</v>
      </c>
      <c r="P117" t="s">
        <v>109</v>
      </c>
      <c r="Q117">
        <v>1</v>
      </c>
      <c r="W117">
        <v>0</v>
      </c>
      <c r="X117">
        <v>49955239</v>
      </c>
      <c r="Y117">
        <f t="shared" si="56"/>
        <v>2.6993865000000001</v>
      </c>
      <c r="AA117">
        <v>771.88</v>
      </c>
      <c r="AB117">
        <v>0</v>
      </c>
      <c r="AC117">
        <v>0</v>
      </c>
      <c r="AD117">
        <v>0</v>
      </c>
      <c r="AE117">
        <v>77.81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6</v>
      </c>
      <c r="AT117">
        <v>2.6993865000000001</v>
      </c>
      <c r="AU117" t="s">
        <v>6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ROUND(Y117*Source!I80,7)</f>
        <v>-44</v>
      </c>
      <c r="CY117">
        <f t="shared" si="57"/>
        <v>771.88</v>
      </c>
      <c r="CZ117">
        <f t="shared" si="58"/>
        <v>77.81</v>
      </c>
      <c r="DA117">
        <f t="shared" si="59"/>
        <v>9.92</v>
      </c>
      <c r="DB117">
        <f t="shared" si="60"/>
        <v>210.04</v>
      </c>
      <c r="DC117">
        <f t="shared" si="61"/>
        <v>0</v>
      </c>
      <c r="DD117" t="s">
        <v>6</v>
      </c>
      <c r="DE117" t="s">
        <v>6</v>
      </c>
      <c r="DF117">
        <f t="shared" si="62"/>
        <v>-33968</v>
      </c>
      <c r="DG117">
        <f t="shared" si="63"/>
        <v>0</v>
      </c>
      <c r="DH117">
        <f t="shared" si="64"/>
        <v>0</v>
      </c>
      <c r="DI117">
        <f t="shared" si="55"/>
        <v>0</v>
      </c>
      <c r="DJ117">
        <f t="shared" si="65"/>
        <v>-33968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ROW(Source!A80)</f>
        <v>80</v>
      </c>
      <c r="B118">
        <v>92821788</v>
      </c>
      <c r="C118">
        <v>92822165</v>
      </c>
      <c r="D118">
        <v>0</v>
      </c>
      <c r="E118">
        <v>0</v>
      </c>
      <c r="F118">
        <v>1</v>
      </c>
      <c r="G118">
        <v>1</v>
      </c>
      <c r="H118">
        <v>3</v>
      </c>
      <c r="I118" t="s">
        <v>30</v>
      </c>
      <c r="J118" t="s">
        <v>6</v>
      </c>
      <c r="K118" t="s">
        <v>202</v>
      </c>
      <c r="L118">
        <v>1339</v>
      </c>
      <c r="N118">
        <v>1007</v>
      </c>
      <c r="O118" t="s">
        <v>32</v>
      </c>
      <c r="P118" t="s">
        <v>32</v>
      </c>
      <c r="Q118">
        <v>1</v>
      </c>
      <c r="W118">
        <v>0</v>
      </c>
      <c r="X118">
        <v>2089971500</v>
      </c>
      <c r="Y118">
        <f t="shared" si="56"/>
        <v>0.25</v>
      </c>
      <c r="AA118">
        <v>5819.67</v>
      </c>
      <c r="AB118">
        <v>0</v>
      </c>
      <c r="AC118">
        <v>0</v>
      </c>
      <c r="AD118">
        <v>0</v>
      </c>
      <c r="AE118">
        <v>5936.06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6</v>
      </c>
      <c r="AT118">
        <v>0.25</v>
      </c>
      <c r="AU118" t="s">
        <v>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ROUND(Y118*Source!I80,7)</f>
        <v>-4.0750000000000002</v>
      </c>
      <c r="CY118">
        <f t="shared" si="57"/>
        <v>5819.67</v>
      </c>
      <c r="CZ118">
        <f t="shared" si="58"/>
        <v>5936.06</v>
      </c>
      <c r="DA118">
        <f t="shared" si="59"/>
        <v>9.92</v>
      </c>
      <c r="DB118">
        <f t="shared" si="60"/>
        <v>1484.02</v>
      </c>
      <c r="DC118">
        <f t="shared" si="61"/>
        <v>0</v>
      </c>
      <c r="DD118" t="s">
        <v>6</v>
      </c>
      <c r="DE118" t="s">
        <v>6</v>
      </c>
      <c r="DF118">
        <f t="shared" si="62"/>
        <v>-239960</v>
      </c>
      <c r="DG118">
        <f t="shared" si="63"/>
        <v>0</v>
      </c>
      <c r="DH118">
        <f t="shared" si="64"/>
        <v>0</v>
      </c>
      <c r="DI118">
        <f t="shared" si="55"/>
        <v>0</v>
      </c>
      <c r="DJ118">
        <f t="shared" si="65"/>
        <v>-239960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ROW(Source!A91)</f>
        <v>91</v>
      </c>
      <c r="B119">
        <v>92821788</v>
      </c>
      <c r="C119">
        <v>92822194</v>
      </c>
      <c r="D119">
        <v>49510719</v>
      </c>
      <c r="E119">
        <v>70</v>
      </c>
      <c r="F119">
        <v>1</v>
      </c>
      <c r="G119">
        <v>1</v>
      </c>
      <c r="H119">
        <v>1</v>
      </c>
      <c r="I119" t="s">
        <v>463</v>
      </c>
      <c r="J119" t="s">
        <v>6</v>
      </c>
      <c r="K119" t="s">
        <v>464</v>
      </c>
      <c r="L119">
        <v>1191</v>
      </c>
      <c r="N119">
        <v>1013</v>
      </c>
      <c r="O119" t="s">
        <v>424</v>
      </c>
      <c r="P119" t="s">
        <v>424</v>
      </c>
      <c r="Q119">
        <v>1</v>
      </c>
      <c r="W119">
        <v>0</v>
      </c>
      <c r="X119">
        <v>784619160</v>
      </c>
      <c r="Y119">
        <f>(AT119*ROUND(1.16,7))</f>
        <v>17.167999999999999</v>
      </c>
      <c r="AA119">
        <v>0</v>
      </c>
      <c r="AB119">
        <v>0</v>
      </c>
      <c r="AC119">
        <v>0</v>
      </c>
      <c r="AD119">
        <v>391.99</v>
      </c>
      <c r="AE119">
        <v>0</v>
      </c>
      <c r="AF119">
        <v>0</v>
      </c>
      <c r="AG119">
        <v>0</v>
      </c>
      <c r="AH119">
        <v>8.74</v>
      </c>
      <c r="AI119">
        <v>1</v>
      </c>
      <c r="AJ119">
        <v>1</v>
      </c>
      <c r="AK119">
        <v>1</v>
      </c>
      <c r="AL119">
        <v>44.85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14.8</v>
      </c>
      <c r="AU119" t="s">
        <v>197</v>
      </c>
      <c r="AV119">
        <v>1</v>
      </c>
      <c r="AW119">
        <v>2</v>
      </c>
      <c r="AX119">
        <v>92822211</v>
      </c>
      <c r="AY119">
        <v>1</v>
      </c>
      <c r="AZ119">
        <v>0</v>
      </c>
      <c r="BA119">
        <v>106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ROUND(AT119*Source!I91*AH119*AL119,0)</f>
        <v>95028</v>
      </c>
      <c r="CV119">
        <f>ROUND(Y119*Source!I91,7)</f>
        <v>281.21184</v>
      </c>
      <c r="CW119">
        <v>0</v>
      </c>
      <c r="CX119">
        <f>ROUND(Y119*Source!I91,7)</f>
        <v>281.21184</v>
      </c>
      <c r="CY119">
        <f>AD119</f>
        <v>391.99</v>
      </c>
      <c r="CZ119">
        <f>AH119</f>
        <v>8.74</v>
      </c>
      <c r="DA119">
        <f>AL119</f>
        <v>44.85</v>
      </c>
      <c r="DB119">
        <f>ROUND((ROUND(AT119*CZ119,2)*ROUND(1.16,7)),2)</f>
        <v>150.05000000000001</v>
      </c>
      <c r="DC119">
        <f>ROUND((ROUND(AT119*AG119,2)*ROUND(1.16,7)),2)</f>
        <v>0</v>
      </c>
      <c r="DD119" t="s">
        <v>6</v>
      </c>
      <c r="DE119" t="s">
        <v>6</v>
      </c>
      <c r="DF119">
        <f>ROUND(ROUND(AE119,0)*CX119,0)</f>
        <v>0</v>
      </c>
      <c r="DG119">
        <f t="shared" si="63"/>
        <v>0</v>
      </c>
      <c r="DH119">
        <f t="shared" si="64"/>
        <v>0</v>
      </c>
      <c r="DI119">
        <f>ROUND(ROUND(AH119*AL119,0)*CX119,0)</f>
        <v>110235</v>
      </c>
      <c r="DJ119">
        <f>DI119</f>
        <v>110235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ROW(Source!A91)</f>
        <v>91</v>
      </c>
      <c r="B120">
        <v>92821788</v>
      </c>
      <c r="C120">
        <v>92822194</v>
      </c>
      <c r="D120">
        <v>49510905</v>
      </c>
      <c r="E120">
        <v>70</v>
      </c>
      <c r="F120">
        <v>1</v>
      </c>
      <c r="G120">
        <v>1</v>
      </c>
      <c r="H120">
        <v>1</v>
      </c>
      <c r="I120" t="s">
        <v>425</v>
      </c>
      <c r="J120" t="s">
        <v>6</v>
      </c>
      <c r="K120" t="s">
        <v>426</v>
      </c>
      <c r="L120">
        <v>1191</v>
      </c>
      <c r="N120">
        <v>1013</v>
      </c>
      <c r="O120" t="s">
        <v>424</v>
      </c>
      <c r="P120" t="s">
        <v>424</v>
      </c>
      <c r="Q120">
        <v>1</v>
      </c>
      <c r="W120">
        <v>0</v>
      </c>
      <c r="X120">
        <v>-1417349443</v>
      </c>
      <c r="Y120">
        <f>(AT120*ROUND(1.16,7))</f>
        <v>10.5328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9.08</v>
      </c>
      <c r="AU120" t="s">
        <v>197</v>
      </c>
      <c r="AV120">
        <v>2</v>
      </c>
      <c r="AW120">
        <v>2</v>
      </c>
      <c r="AX120">
        <v>92822212</v>
      </c>
      <c r="AY120">
        <v>1</v>
      </c>
      <c r="AZ120">
        <v>0</v>
      </c>
      <c r="BA120">
        <v>107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ROUND(Y120*Source!I91,7)</f>
        <v>172.527264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ROUND((ROUND(AT120*CZ120,2)*ROUND(1.16,7)),2)</f>
        <v>0</v>
      </c>
      <c r="DC120">
        <f>ROUND((ROUND(AT120*AG120,2)*ROUND(1.16,7)),2)</f>
        <v>0</v>
      </c>
      <c r="DD120" t="s">
        <v>6</v>
      </c>
      <c r="DE120" t="s">
        <v>6</v>
      </c>
      <c r="DF120">
        <f>ROUND(ROUND(AE120,0)*CX120,0)</f>
        <v>0</v>
      </c>
      <c r="DG120">
        <f t="shared" si="63"/>
        <v>0</v>
      </c>
      <c r="DH120">
        <f>ROUND(ROUND(AG120*AK120,0)*CX120,0)</f>
        <v>0</v>
      </c>
      <c r="DI120">
        <f t="shared" ref="DI120:DI134" si="66">ROUND(ROUND(AH120,0)*CX120,0)</f>
        <v>0</v>
      </c>
      <c r="DJ120">
        <f>DI120</f>
        <v>0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ROW(Source!A91)</f>
        <v>91</v>
      </c>
      <c r="B121">
        <v>92821788</v>
      </c>
      <c r="C121">
        <v>92822194</v>
      </c>
      <c r="D121">
        <v>49672515</v>
      </c>
      <c r="E121">
        <v>1</v>
      </c>
      <c r="F121">
        <v>1</v>
      </c>
      <c r="G121">
        <v>1</v>
      </c>
      <c r="H121">
        <v>2</v>
      </c>
      <c r="I121" t="s">
        <v>427</v>
      </c>
      <c r="J121" t="s">
        <v>428</v>
      </c>
      <c r="K121" t="s">
        <v>429</v>
      </c>
      <c r="L121">
        <v>1367</v>
      </c>
      <c r="N121">
        <v>1011</v>
      </c>
      <c r="O121" t="s">
        <v>430</v>
      </c>
      <c r="P121" t="s">
        <v>430</v>
      </c>
      <c r="Q121">
        <v>1</v>
      </c>
      <c r="W121">
        <v>0</v>
      </c>
      <c r="X121">
        <v>-130837057</v>
      </c>
      <c r="Y121">
        <f>(AT121*ROUND(1.16,7))</f>
        <v>10.5328</v>
      </c>
      <c r="AA121">
        <v>0</v>
      </c>
      <c r="AB121">
        <v>1358.21</v>
      </c>
      <c r="AC121">
        <v>605.48</v>
      </c>
      <c r="AD121">
        <v>0</v>
      </c>
      <c r="AE121">
        <v>0</v>
      </c>
      <c r="AF121">
        <v>86.4</v>
      </c>
      <c r="AG121">
        <v>13.5</v>
      </c>
      <c r="AH121">
        <v>0</v>
      </c>
      <c r="AI121">
        <v>1</v>
      </c>
      <c r="AJ121">
        <v>15.72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9.08</v>
      </c>
      <c r="AU121" t="s">
        <v>197</v>
      </c>
      <c r="AV121">
        <v>0</v>
      </c>
      <c r="AW121">
        <v>2</v>
      </c>
      <c r="AX121">
        <v>92822213</v>
      </c>
      <c r="AY121">
        <v>1</v>
      </c>
      <c r="AZ121">
        <v>0</v>
      </c>
      <c r="BA121">
        <v>108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ROUND(Y121*Source!I91*DO121,7)</f>
        <v>0</v>
      </c>
      <c r="CX121">
        <f>ROUND(Y121*Source!I91,7)</f>
        <v>172.527264</v>
      </c>
      <c r="CY121">
        <f>AB121</f>
        <v>1358.21</v>
      </c>
      <c r="CZ121">
        <f>AF121</f>
        <v>86.4</v>
      </c>
      <c r="DA121">
        <f>AJ121</f>
        <v>15.72</v>
      </c>
      <c r="DB121">
        <f>ROUND((ROUND(AT121*CZ121,2)*ROUND(1.16,7)),2)</f>
        <v>910.03</v>
      </c>
      <c r="DC121">
        <f>ROUND((ROUND(AT121*AG121,2)*ROUND(1.16,7)),2)</f>
        <v>142.19</v>
      </c>
      <c r="DD121" t="s">
        <v>6</v>
      </c>
      <c r="DE121" t="s">
        <v>6</v>
      </c>
      <c r="DF121">
        <f>ROUND(ROUND(AE121,0)*CX121,0)</f>
        <v>0</v>
      </c>
      <c r="DG121">
        <f>ROUND(ROUND(AF121*AJ121,0)*CX121,0)</f>
        <v>234292</v>
      </c>
      <c r="DH121">
        <f>ROUND(ROUND(AG121*AK121,0)*CX121,0)</f>
        <v>104379</v>
      </c>
      <c r="DI121">
        <f t="shared" si="66"/>
        <v>0</v>
      </c>
      <c r="DJ121">
        <f>DG121</f>
        <v>234292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ROW(Source!A91)</f>
        <v>91</v>
      </c>
      <c r="B122">
        <v>92821788</v>
      </c>
      <c r="C122">
        <v>92822194</v>
      </c>
      <c r="D122">
        <v>49528527</v>
      </c>
      <c r="E122">
        <v>1</v>
      </c>
      <c r="F122">
        <v>1</v>
      </c>
      <c r="G122">
        <v>1</v>
      </c>
      <c r="H122">
        <v>3</v>
      </c>
      <c r="I122" t="s">
        <v>205</v>
      </c>
      <c r="J122" t="s">
        <v>33</v>
      </c>
      <c r="K122" t="s">
        <v>206</v>
      </c>
      <c r="L122">
        <v>1339</v>
      </c>
      <c r="N122">
        <v>1007</v>
      </c>
      <c r="O122" t="s">
        <v>32</v>
      </c>
      <c r="P122" t="s">
        <v>32</v>
      </c>
      <c r="Q122">
        <v>1</v>
      </c>
      <c r="W122">
        <v>1</v>
      </c>
      <c r="X122">
        <v>461598558</v>
      </c>
      <c r="Y122">
        <f t="shared" ref="Y122:Y143" si="67">AT122</f>
        <v>-0.25</v>
      </c>
      <c r="AA122">
        <v>5156.42</v>
      </c>
      <c r="AB122">
        <v>0</v>
      </c>
      <c r="AC122">
        <v>0</v>
      </c>
      <c r="AD122">
        <v>0</v>
      </c>
      <c r="AE122">
        <v>519.79999999999995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-0.25</v>
      </c>
      <c r="AU122" t="s">
        <v>6</v>
      </c>
      <c r="AV122">
        <v>0</v>
      </c>
      <c r="AW122">
        <v>2</v>
      </c>
      <c r="AX122">
        <v>92822214</v>
      </c>
      <c r="AY122">
        <v>1</v>
      </c>
      <c r="AZ122">
        <v>6144</v>
      </c>
      <c r="BA122">
        <v>109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ROUND(Y122*Source!I91,7)</f>
        <v>-4.0949999999999998</v>
      </c>
      <c r="CY122">
        <f t="shared" ref="CY122:CY134" si="68">AA122</f>
        <v>5156.42</v>
      </c>
      <c r="CZ122">
        <f t="shared" ref="CZ122:CZ134" si="69">AE122</f>
        <v>519.79999999999995</v>
      </c>
      <c r="DA122">
        <f t="shared" ref="DA122:DA134" si="70">AI122</f>
        <v>9.92</v>
      </c>
      <c r="DB122">
        <f t="shared" ref="DB122:DB143" si="71">ROUND(ROUND(AT122*CZ122,2),2)</f>
        <v>-129.94999999999999</v>
      </c>
      <c r="DC122">
        <f t="shared" ref="DC122:DC143" si="72">ROUND(ROUND(AT122*AG122,2),2)</f>
        <v>0</v>
      </c>
      <c r="DD122" t="s">
        <v>6</v>
      </c>
      <c r="DE122" t="s">
        <v>6</v>
      </c>
      <c r="DF122">
        <f t="shared" ref="DF122:DF134" si="73">ROUND(ROUND(AE122*AI122,0)*CX122,0)</f>
        <v>-21114</v>
      </c>
      <c r="DG122">
        <f t="shared" ref="DG122:DG136" si="74">ROUND(ROUND(AF122,0)*CX122,0)</f>
        <v>0</v>
      </c>
      <c r="DH122">
        <f t="shared" ref="DH122:DH135" si="75">ROUND(ROUND(AG122,0)*CX122,0)</f>
        <v>0</v>
      </c>
      <c r="DI122">
        <f t="shared" si="66"/>
        <v>0</v>
      </c>
      <c r="DJ122">
        <f t="shared" ref="DJ122:DJ134" si="76">DF122</f>
        <v>-21114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ROW(Source!A91)</f>
        <v>91</v>
      </c>
      <c r="B123">
        <v>92821788</v>
      </c>
      <c r="C123">
        <v>92822194</v>
      </c>
      <c r="D123">
        <v>0</v>
      </c>
      <c r="E123">
        <v>0</v>
      </c>
      <c r="F123">
        <v>1</v>
      </c>
      <c r="G123">
        <v>1</v>
      </c>
      <c r="H123">
        <v>3</v>
      </c>
      <c r="I123" t="s">
        <v>250</v>
      </c>
      <c r="J123" t="s">
        <v>214</v>
      </c>
      <c r="K123" t="s">
        <v>247</v>
      </c>
      <c r="L123">
        <v>1371</v>
      </c>
      <c r="N123">
        <v>1013</v>
      </c>
      <c r="O123" t="s">
        <v>109</v>
      </c>
      <c r="P123" t="s">
        <v>109</v>
      </c>
      <c r="Q123">
        <v>1</v>
      </c>
      <c r="W123">
        <v>0</v>
      </c>
      <c r="X123">
        <v>2003714323</v>
      </c>
      <c r="Y123">
        <f t="shared" si="67"/>
        <v>8.0586080599999992</v>
      </c>
      <c r="AA123">
        <v>622.89</v>
      </c>
      <c r="AB123">
        <v>0</v>
      </c>
      <c r="AC123">
        <v>0</v>
      </c>
      <c r="AD123">
        <v>0</v>
      </c>
      <c r="AE123">
        <v>635.35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6</v>
      </c>
      <c r="AT123">
        <v>8.0586080599999992</v>
      </c>
      <c r="AU123" t="s">
        <v>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ROUND(Y123*Source!I91,7)</f>
        <v>132</v>
      </c>
      <c r="CY123">
        <f t="shared" si="68"/>
        <v>622.89</v>
      </c>
      <c r="CZ123">
        <f t="shared" si="69"/>
        <v>635.35</v>
      </c>
      <c r="DA123">
        <f t="shared" si="70"/>
        <v>9.92</v>
      </c>
      <c r="DB123">
        <f t="shared" si="71"/>
        <v>5120.04</v>
      </c>
      <c r="DC123">
        <f t="shared" si="72"/>
        <v>0</v>
      </c>
      <c r="DD123" t="s">
        <v>6</v>
      </c>
      <c r="DE123" t="s">
        <v>6</v>
      </c>
      <c r="DF123">
        <f t="shared" si="73"/>
        <v>831996</v>
      </c>
      <c r="DG123">
        <f t="shared" si="74"/>
        <v>0</v>
      </c>
      <c r="DH123">
        <f t="shared" si="75"/>
        <v>0</v>
      </c>
      <c r="DI123">
        <f t="shared" si="66"/>
        <v>0</v>
      </c>
      <c r="DJ123">
        <f t="shared" si="76"/>
        <v>831996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ROW(Source!A91)</f>
        <v>91</v>
      </c>
      <c r="B124">
        <v>92821788</v>
      </c>
      <c r="C124">
        <v>92822194</v>
      </c>
      <c r="D124">
        <v>0</v>
      </c>
      <c r="E124">
        <v>1</v>
      </c>
      <c r="F124">
        <v>1</v>
      </c>
      <c r="G124">
        <v>1</v>
      </c>
      <c r="H124">
        <v>3</v>
      </c>
      <c r="I124" t="s">
        <v>250</v>
      </c>
      <c r="J124" t="s">
        <v>214</v>
      </c>
      <c r="K124" t="s">
        <v>253</v>
      </c>
      <c r="L124">
        <v>1371</v>
      </c>
      <c r="N124">
        <v>1013</v>
      </c>
      <c r="O124" t="s">
        <v>109</v>
      </c>
      <c r="P124" t="s">
        <v>109</v>
      </c>
      <c r="Q124">
        <v>1</v>
      </c>
      <c r="W124">
        <v>0</v>
      </c>
      <c r="X124">
        <v>-1701999574</v>
      </c>
      <c r="Y124">
        <f t="shared" si="67"/>
        <v>19.536019536000001</v>
      </c>
      <c r="AA124">
        <v>653.28</v>
      </c>
      <c r="AB124">
        <v>0</v>
      </c>
      <c r="AC124">
        <v>0</v>
      </c>
      <c r="AD124">
        <v>0</v>
      </c>
      <c r="AE124">
        <v>666.35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6</v>
      </c>
      <c r="AT124">
        <v>19.536019536000001</v>
      </c>
      <c r="AU124" t="s">
        <v>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ROUND(Y124*Source!I91,7)</f>
        <v>320</v>
      </c>
      <c r="CY124">
        <f t="shared" si="68"/>
        <v>653.28</v>
      </c>
      <c r="CZ124">
        <f t="shared" si="69"/>
        <v>666.35</v>
      </c>
      <c r="DA124">
        <f t="shared" si="70"/>
        <v>9.92</v>
      </c>
      <c r="DB124">
        <f t="shared" si="71"/>
        <v>13017.83</v>
      </c>
      <c r="DC124">
        <f t="shared" si="72"/>
        <v>0</v>
      </c>
      <c r="DD124" t="s">
        <v>6</v>
      </c>
      <c r="DE124" t="s">
        <v>6</v>
      </c>
      <c r="DF124">
        <f t="shared" si="73"/>
        <v>2115200</v>
      </c>
      <c r="DG124">
        <f t="shared" si="74"/>
        <v>0</v>
      </c>
      <c r="DH124">
        <f t="shared" si="75"/>
        <v>0</v>
      </c>
      <c r="DI124">
        <f t="shared" si="66"/>
        <v>0</v>
      </c>
      <c r="DJ124">
        <f t="shared" si="76"/>
        <v>2115200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ROW(Source!A91)</f>
        <v>91</v>
      </c>
      <c r="B125">
        <v>92821788</v>
      </c>
      <c r="C125">
        <v>92822194</v>
      </c>
      <c r="D125">
        <v>0</v>
      </c>
      <c r="E125">
        <v>1</v>
      </c>
      <c r="F125">
        <v>1</v>
      </c>
      <c r="G125">
        <v>1</v>
      </c>
      <c r="H125">
        <v>3</v>
      </c>
      <c r="I125" t="s">
        <v>250</v>
      </c>
      <c r="J125" t="s">
        <v>214</v>
      </c>
      <c r="K125" t="s">
        <v>258</v>
      </c>
      <c r="L125">
        <v>1371</v>
      </c>
      <c r="N125">
        <v>1013</v>
      </c>
      <c r="O125" t="s">
        <v>109</v>
      </c>
      <c r="P125" t="s">
        <v>109</v>
      </c>
      <c r="Q125">
        <v>1</v>
      </c>
      <c r="W125">
        <v>0</v>
      </c>
      <c r="X125">
        <v>102011480</v>
      </c>
      <c r="Y125">
        <f t="shared" si="67"/>
        <v>25.885225885000001</v>
      </c>
      <c r="AA125">
        <v>759.63</v>
      </c>
      <c r="AB125">
        <v>0</v>
      </c>
      <c r="AC125">
        <v>0</v>
      </c>
      <c r="AD125">
        <v>0</v>
      </c>
      <c r="AE125">
        <v>774.82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6</v>
      </c>
      <c r="AT125">
        <v>25.885225885000001</v>
      </c>
      <c r="AU125" t="s">
        <v>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ROUND(Y125*Source!I91,7)</f>
        <v>424</v>
      </c>
      <c r="CY125">
        <f t="shared" si="68"/>
        <v>759.63</v>
      </c>
      <c r="CZ125">
        <f t="shared" si="69"/>
        <v>774.82</v>
      </c>
      <c r="DA125">
        <f t="shared" si="70"/>
        <v>9.92</v>
      </c>
      <c r="DB125">
        <f t="shared" si="71"/>
        <v>20056.39</v>
      </c>
      <c r="DC125">
        <f t="shared" si="72"/>
        <v>0</v>
      </c>
      <c r="DD125" t="s">
        <v>6</v>
      </c>
      <c r="DE125" t="s">
        <v>6</v>
      </c>
      <c r="DF125">
        <f t="shared" si="73"/>
        <v>3258864</v>
      </c>
      <c r="DG125">
        <f t="shared" si="74"/>
        <v>0</v>
      </c>
      <c r="DH125">
        <f t="shared" si="75"/>
        <v>0</v>
      </c>
      <c r="DI125">
        <f t="shared" si="66"/>
        <v>0</v>
      </c>
      <c r="DJ125">
        <f t="shared" si="76"/>
        <v>3258864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ROW(Source!A91)</f>
        <v>91</v>
      </c>
      <c r="B126">
        <v>92821788</v>
      </c>
      <c r="C126">
        <v>92822194</v>
      </c>
      <c r="D126">
        <v>0</v>
      </c>
      <c r="E126">
        <v>1</v>
      </c>
      <c r="F126">
        <v>1</v>
      </c>
      <c r="G126">
        <v>1</v>
      </c>
      <c r="H126">
        <v>3</v>
      </c>
      <c r="I126" t="s">
        <v>250</v>
      </c>
      <c r="J126" t="s">
        <v>214</v>
      </c>
      <c r="K126" t="s">
        <v>263</v>
      </c>
      <c r="L126">
        <v>1371</v>
      </c>
      <c r="N126">
        <v>1013</v>
      </c>
      <c r="O126" t="s">
        <v>109</v>
      </c>
      <c r="P126" t="s">
        <v>109</v>
      </c>
      <c r="Q126">
        <v>1</v>
      </c>
      <c r="W126">
        <v>0</v>
      </c>
      <c r="X126">
        <v>-433523797</v>
      </c>
      <c r="Y126">
        <f t="shared" si="67"/>
        <v>20.146520147</v>
      </c>
      <c r="AA126">
        <v>865.98</v>
      </c>
      <c r="AB126">
        <v>0</v>
      </c>
      <c r="AC126">
        <v>0</v>
      </c>
      <c r="AD126">
        <v>0</v>
      </c>
      <c r="AE126">
        <v>883.30000000000007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6</v>
      </c>
      <c r="AT126">
        <v>20.146520147</v>
      </c>
      <c r="AU126" t="s">
        <v>6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ROUND(Y126*Source!I91,7)</f>
        <v>330</v>
      </c>
      <c r="CY126">
        <f t="shared" si="68"/>
        <v>865.98</v>
      </c>
      <c r="CZ126">
        <f t="shared" si="69"/>
        <v>883.30000000000007</v>
      </c>
      <c r="DA126">
        <f t="shared" si="70"/>
        <v>9.92</v>
      </c>
      <c r="DB126">
        <f t="shared" si="71"/>
        <v>17795.419999999998</v>
      </c>
      <c r="DC126">
        <f t="shared" si="72"/>
        <v>0</v>
      </c>
      <c r="DD126" t="s">
        <v>6</v>
      </c>
      <c r="DE126" t="s">
        <v>6</v>
      </c>
      <c r="DF126">
        <f t="shared" si="73"/>
        <v>2891460</v>
      </c>
      <c r="DG126">
        <f t="shared" si="74"/>
        <v>0</v>
      </c>
      <c r="DH126">
        <f t="shared" si="75"/>
        <v>0</v>
      </c>
      <c r="DI126">
        <f t="shared" si="66"/>
        <v>0</v>
      </c>
      <c r="DJ126">
        <f t="shared" si="76"/>
        <v>2891460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ROW(Source!A91)</f>
        <v>91</v>
      </c>
      <c r="B127">
        <v>92821788</v>
      </c>
      <c r="C127">
        <v>92822194</v>
      </c>
      <c r="D127">
        <v>0</v>
      </c>
      <c r="E127">
        <v>1</v>
      </c>
      <c r="F127">
        <v>1</v>
      </c>
      <c r="G127">
        <v>1</v>
      </c>
      <c r="H127">
        <v>3</v>
      </c>
      <c r="I127" t="s">
        <v>250</v>
      </c>
      <c r="J127" t="s">
        <v>214</v>
      </c>
      <c r="K127" t="s">
        <v>268</v>
      </c>
      <c r="L127">
        <v>1371</v>
      </c>
      <c r="N127">
        <v>1013</v>
      </c>
      <c r="O127" t="s">
        <v>109</v>
      </c>
      <c r="P127" t="s">
        <v>109</v>
      </c>
      <c r="Q127">
        <v>1</v>
      </c>
      <c r="W127">
        <v>0</v>
      </c>
      <c r="X127">
        <v>779995028</v>
      </c>
      <c r="Y127">
        <f t="shared" si="67"/>
        <v>2.0757020759999998</v>
      </c>
      <c r="AA127">
        <v>972.33</v>
      </c>
      <c r="AB127">
        <v>0</v>
      </c>
      <c r="AC127">
        <v>0</v>
      </c>
      <c r="AD127">
        <v>0</v>
      </c>
      <c r="AE127">
        <v>991.78000000000009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6</v>
      </c>
      <c r="AT127">
        <v>2.0757020759999998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ROUND(Y127*Source!I91,7)</f>
        <v>34</v>
      </c>
      <c r="CY127">
        <f t="shared" si="68"/>
        <v>972.33</v>
      </c>
      <c r="CZ127">
        <f t="shared" si="69"/>
        <v>991.78000000000009</v>
      </c>
      <c r="DA127">
        <f t="shared" si="70"/>
        <v>9.92</v>
      </c>
      <c r="DB127">
        <f t="shared" si="71"/>
        <v>2058.64</v>
      </c>
      <c r="DC127">
        <f t="shared" si="72"/>
        <v>0</v>
      </c>
      <c r="DD127" t="s">
        <v>6</v>
      </c>
      <c r="DE127" t="s">
        <v>6</v>
      </c>
      <c r="DF127">
        <f t="shared" si="73"/>
        <v>334492</v>
      </c>
      <c r="DG127">
        <f t="shared" si="74"/>
        <v>0</v>
      </c>
      <c r="DH127">
        <f t="shared" si="75"/>
        <v>0</v>
      </c>
      <c r="DI127">
        <f t="shared" si="66"/>
        <v>0</v>
      </c>
      <c r="DJ127">
        <f t="shared" si="76"/>
        <v>334492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ROW(Source!A91)</f>
        <v>91</v>
      </c>
      <c r="B128">
        <v>92821788</v>
      </c>
      <c r="C128">
        <v>92822194</v>
      </c>
      <c r="D128">
        <v>0</v>
      </c>
      <c r="E128">
        <v>0</v>
      </c>
      <c r="F128">
        <v>1</v>
      </c>
      <c r="G128">
        <v>1</v>
      </c>
      <c r="H128">
        <v>3</v>
      </c>
      <c r="I128" t="s">
        <v>243</v>
      </c>
      <c r="J128" t="s">
        <v>210</v>
      </c>
      <c r="K128" t="s">
        <v>244</v>
      </c>
      <c r="L128">
        <v>1371</v>
      </c>
      <c r="N128">
        <v>1013</v>
      </c>
      <c r="O128" t="s">
        <v>109</v>
      </c>
      <c r="P128" t="s">
        <v>109</v>
      </c>
      <c r="Q128">
        <v>1</v>
      </c>
      <c r="W128">
        <v>0</v>
      </c>
      <c r="X128">
        <v>799694335</v>
      </c>
      <c r="Y128">
        <f t="shared" si="67"/>
        <v>0.36630036599999999</v>
      </c>
      <c r="AA128">
        <v>514.41</v>
      </c>
      <c r="AB128">
        <v>0</v>
      </c>
      <c r="AC128">
        <v>0</v>
      </c>
      <c r="AD128">
        <v>0</v>
      </c>
      <c r="AE128">
        <v>524.69999999999993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6</v>
      </c>
      <c r="AT128">
        <v>0.36630036599999999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ROUND(Y128*Source!I91,7)</f>
        <v>6</v>
      </c>
      <c r="CY128">
        <f t="shared" si="68"/>
        <v>514.41</v>
      </c>
      <c r="CZ128">
        <f t="shared" si="69"/>
        <v>524.69999999999993</v>
      </c>
      <c r="DA128">
        <f t="shared" si="70"/>
        <v>9.92</v>
      </c>
      <c r="DB128">
        <f t="shared" si="71"/>
        <v>192.2</v>
      </c>
      <c r="DC128">
        <f t="shared" si="72"/>
        <v>0</v>
      </c>
      <c r="DD128" t="s">
        <v>6</v>
      </c>
      <c r="DE128" t="s">
        <v>6</v>
      </c>
      <c r="DF128">
        <f t="shared" si="73"/>
        <v>31230</v>
      </c>
      <c r="DG128">
        <f t="shared" si="74"/>
        <v>0</v>
      </c>
      <c r="DH128">
        <f t="shared" si="75"/>
        <v>0</v>
      </c>
      <c r="DI128">
        <f t="shared" si="66"/>
        <v>0</v>
      </c>
      <c r="DJ128">
        <f t="shared" si="76"/>
        <v>31230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ROW(Source!A91)</f>
        <v>91</v>
      </c>
      <c r="B129">
        <v>92821788</v>
      </c>
      <c r="C129">
        <v>92822194</v>
      </c>
      <c r="D129">
        <v>0</v>
      </c>
      <c r="E129">
        <v>1</v>
      </c>
      <c r="F129">
        <v>1</v>
      </c>
      <c r="G129">
        <v>1</v>
      </c>
      <c r="H129">
        <v>3</v>
      </c>
      <c r="I129" t="s">
        <v>243</v>
      </c>
      <c r="J129" t="s">
        <v>210</v>
      </c>
      <c r="K129" t="s">
        <v>247</v>
      </c>
      <c r="L129">
        <v>1371</v>
      </c>
      <c r="N129">
        <v>1013</v>
      </c>
      <c r="O129" t="s">
        <v>109</v>
      </c>
      <c r="P129" t="s">
        <v>109</v>
      </c>
      <c r="Q129">
        <v>1</v>
      </c>
      <c r="W129">
        <v>0</v>
      </c>
      <c r="X129">
        <v>-1636463778</v>
      </c>
      <c r="Y129">
        <f t="shared" si="67"/>
        <v>2.1978021999999999</v>
      </c>
      <c r="AA129">
        <v>712.26</v>
      </c>
      <c r="AB129">
        <v>0</v>
      </c>
      <c r="AC129">
        <v>0</v>
      </c>
      <c r="AD129">
        <v>0</v>
      </c>
      <c r="AE129">
        <v>726.51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6</v>
      </c>
      <c r="AT129">
        <v>2.1978021999999999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ROUND(Y129*Source!I91,7)</f>
        <v>36</v>
      </c>
      <c r="CY129">
        <f t="shared" si="68"/>
        <v>712.26</v>
      </c>
      <c r="CZ129">
        <f t="shared" si="69"/>
        <v>726.51</v>
      </c>
      <c r="DA129">
        <f t="shared" si="70"/>
        <v>9.92</v>
      </c>
      <c r="DB129">
        <f t="shared" si="71"/>
        <v>1596.73</v>
      </c>
      <c r="DC129">
        <f t="shared" si="72"/>
        <v>0</v>
      </c>
      <c r="DD129" t="s">
        <v>6</v>
      </c>
      <c r="DE129" t="s">
        <v>6</v>
      </c>
      <c r="DF129">
        <f t="shared" si="73"/>
        <v>259452</v>
      </c>
      <c r="DG129">
        <f t="shared" si="74"/>
        <v>0</v>
      </c>
      <c r="DH129">
        <f t="shared" si="75"/>
        <v>0</v>
      </c>
      <c r="DI129">
        <f t="shared" si="66"/>
        <v>0</v>
      </c>
      <c r="DJ129">
        <f t="shared" si="76"/>
        <v>259452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ROW(Source!A91)</f>
        <v>91</v>
      </c>
      <c r="B130">
        <v>92821788</v>
      </c>
      <c r="C130">
        <v>92822194</v>
      </c>
      <c r="D130">
        <v>0</v>
      </c>
      <c r="E130">
        <v>1</v>
      </c>
      <c r="F130">
        <v>1</v>
      </c>
      <c r="G130">
        <v>1</v>
      </c>
      <c r="H130">
        <v>3</v>
      </c>
      <c r="I130" t="s">
        <v>243</v>
      </c>
      <c r="J130" t="s">
        <v>210</v>
      </c>
      <c r="K130" t="s">
        <v>253</v>
      </c>
      <c r="L130">
        <v>1371</v>
      </c>
      <c r="N130">
        <v>1013</v>
      </c>
      <c r="O130" t="s">
        <v>109</v>
      </c>
      <c r="P130" t="s">
        <v>109</v>
      </c>
      <c r="Q130">
        <v>1</v>
      </c>
      <c r="W130">
        <v>0</v>
      </c>
      <c r="X130">
        <v>-230938526</v>
      </c>
      <c r="Y130">
        <f t="shared" si="67"/>
        <v>6.9597069600000001</v>
      </c>
      <c r="AA130">
        <v>751.83</v>
      </c>
      <c r="AB130">
        <v>0</v>
      </c>
      <c r="AC130">
        <v>0</v>
      </c>
      <c r="AD130">
        <v>0</v>
      </c>
      <c r="AE130">
        <v>766.87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6</v>
      </c>
      <c r="AT130">
        <v>6.9597069600000001</v>
      </c>
      <c r="AU130" t="s">
        <v>6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ROUND(Y130*Source!I91,7)</f>
        <v>114</v>
      </c>
      <c r="CY130">
        <f t="shared" si="68"/>
        <v>751.83</v>
      </c>
      <c r="CZ130">
        <f t="shared" si="69"/>
        <v>766.87</v>
      </c>
      <c r="DA130">
        <f t="shared" si="70"/>
        <v>9.92</v>
      </c>
      <c r="DB130">
        <f t="shared" si="71"/>
        <v>5337.19</v>
      </c>
      <c r="DC130">
        <f t="shared" si="72"/>
        <v>0</v>
      </c>
      <c r="DD130" t="s">
        <v>6</v>
      </c>
      <c r="DE130" t="s">
        <v>6</v>
      </c>
      <c r="DF130">
        <f t="shared" si="73"/>
        <v>867198</v>
      </c>
      <c r="DG130">
        <f t="shared" si="74"/>
        <v>0</v>
      </c>
      <c r="DH130">
        <f t="shared" si="75"/>
        <v>0</v>
      </c>
      <c r="DI130">
        <f t="shared" si="66"/>
        <v>0</v>
      </c>
      <c r="DJ130">
        <f t="shared" si="76"/>
        <v>867198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ROW(Source!A91)</f>
        <v>91</v>
      </c>
      <c r="B131">
        <v>92821788</v>
      </c>
      <c r="C131">
        <v>92822194</v>
      </c>
      <c r="D131">
        <v>0</v>
      </c>
      <c r="E131">
        <v>1</v>
      </c>
      <c r="F131">
        <v>1</v>
      </c>
      <c r="G131">
        <v>1</v>
      </c>
      <c r="H131">
        <v>3</v>
      </c>
      <c r="I131" t="s">
        <v>243</v>
      </c>
      <c r="J131" t="s">
        <v>210</v>
      </c>
      <c r="K131" t="s">
        <v>258</v>
      </c>
      <c r="L131">
        <v>1371</v>
      </c>
      <c r="N131">
        <v>1013</v>
      </c>
      <c r="O131" t="s">
        <v>109</v>
      </c>
      <c r="P131" t="s">
        <v>109</v>
      </c>
      <c r="Q131">
        <v>1</v>
      </c>
      <c r="W131">
        <v>0</v>
      </c>
      <c r="X131">
        <v>-284207083</v>
      </c>
      <c r="Y131">
        <f t="shared" si="67"/>
        <v>7.6923076899999998</v>
      </c>
      <c r="AA131">
        <v>870.54</v>
      </c>
      <c r="AB131">
        <v>0</v>
      </c>
      <c r="AC131">
        <v>0</v>
      </c>
      <c r="AD131">
        <v>0</v>
      </c>
      <c r="AE131">
        <v>887.94999999999993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6</v>
      </c>
      <c r="AT131">
        <v>7.6923076899999998</v>
      </c>
      <c r="AU131" t="s">
        <v>6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ROUND(Y131*Source!I91,7)</f>
        <v>126</v>
      </c>
      <c r="CY131">
        <f t="shared" si="68"/>
        <v>870.54</v>
      </c>
      <c r="CZ131">
        <f t="shared" si="69"/>
        <v>887.94999999999993</v>
      </c>
      <c r="DA131">
        <f t="shared" si="70"/>
        <v>9.92</v>
      </c>
      <c r="DB131">
        <f t="shared" si="71"/>
        <v>6830.38</v>
      </c>
      <c r="DC131">
        <f t="shared" si="72"/>
        <v>0</v>
      </c>
      <c r="DD131" t="s">
        <v>6</v>
      </c>
      <c r="DE131" t="s">
        <v>6</v>
      </c>
      <c r="DF131">
        <f t="shared" si="73"/>
        <v>1109808</v>
      </c>
      <c r="DG131">
        <f t="shared" si="74"/>
        <v>0</v>
      </c>
      <c r="DH131">
        <f t="shared" si="75"/>
        <v>0</v>
      </c>
      <c r="DI131">
        <f t="shared" si="66"/>
        <v>0</v>
      </c>
      <c r="DJ131">
        <f t="shared" si="76"/>
        <v>1109808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ROW(Source!A91)</f>
        <v>91</v>
      </c>
      <c r="B132">
        <v>92821788</v>
      </c>
      <c r="C132">
        <v>92822194</v>
      </c>
      <c r="D132">
        <v>0</v>
      </c>
      <c r="E132">
        <v>1</v>
      </c>
      <c r="F132">
        <v>1</v>
      </c>
      <c r="G132">
        <v>1</v>
      </c>
      <c r="H132">
        <v>3</v>
      </c>
      <c r="I132" t="s">
        <v>243</v>
      </c>
      <c r="J132" t="s">
        <v>210</v>
      </c>
      <c r="K132" t="s">
        <v>263</v>
      </c>
      <c r="L132">
        <v>1371</v>
      </c>
      <c r="N132">
        <v>1013</v>
      </c>
      <c r="O132" t="s">
        <v>109</v>
      </c>
      <c r="P132" t="s">
        <v>109</v>
      </c>
      <c r="Q132">
        <v>1</v>
      </c>
      <c r="W132">
        <v>0</v>
      </c>
      <c r="X132">
        <v>-1639478355</v>
      </c>
      <c r="Y132">
        <f t="shared" si="67"/>
        <v>6.47130647</v>
      </c>
      <c r="AA132">
        <v>989.25</v>
      </c>
      <c r="AB132">
        <v>0</v>
      </c>
      <c r="AC132">
        <v>0</v>
      </c>
      <c r="AD132">
        <v>0</v>
      </c>
      <c r="AE132">
        <v>1009.04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6</v>
      </c>
      <c r="AT132">
        <v>6.47130647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ROUND(Y132*Source!I91,7)</f>
        <v>106</v>
      </c>
      <c r="CY132">
        <f t="shared" si="68"/>
        <v>989.25</v>
      </c>
      <c r="CZ132">
        <f t="shared" si="69"/>
        <v>1009.04</v>
      </c>
      <c r="DA132">
        <f t="shared" si="70"/>
        <v>9.92</v>
      </c>
      <c r="DB132">
        <f t="shared" si="71"/>
        <v>6529.81</v>
      </c>
      <c r="DC132">
        <f t="shared" si="72"/>
        <v>0</v>
      </c>
      <c r="DD132" t="s">
        <v>6</v>
      </c>
      <c r="DE132" t="s">
        <v>6</v>
      </c>
      <c r="DF132">
        <f t="shared" si="73"/>
        <v>1061060</v>
      </c>
      <c r="DG132">
        <f t="shared" si="74"/>
        <v>0</v>
      </c>
      <c r="DH132">
        <f t="shared" si="75"/>
        <v>0</v>
      </c>
      <c r="DI132">
        <f t="shared" si="66"/>
        <v>0</v>
      </c>
      <c r="DJ132">
        <f t="shared" si="76"/>
        <v>1061060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ROW(Source!A91)</f>
        <v>91</v>
      </c>
      <c r="B133">
        <v>92821788</v>
      </c>
      <c r="C133">
        <v>92822194</v>
      </c>
      <c r="D133">
        <v>0</v>
      </c>
      <c r="E133">
        <v>1</v>
      </c>
      <c r="F133">
        <v>1</v>
      </c>
      <c r="G133">
        <v>1</v>
      </c>
      <c r="H133">
        <v>3</v>
      </c>
      <c r="I133" t="s">
        <v>243</v>
      </c>
      <c r="J133" t="s">
        <v>210</v>
      </c>
      <c r="K133" t="s">
        <v>268</v>
      </c>
      <c r="L133">
        <v>1371</v>
      </c>
      <c r="N133">
        <v>1013</v>
      </c>
      <c r="O133" t="s">
        <v>109</v>
      </c>
      <c r="P133" t="s">
        <v>109</v>
      </c>
      <c r="Q133">
        <v>1</v>
      </c>
      <c r="W133">
        <v>0</v>
      </c>
      <c r="X133">
        <v>1114273606</v>
      </c>
      <c r="Y133">
        <f t="shared" si="67"/>
        <v>0.61050061</v>
      </c>
      <c r="AA133">
        <v>1107.96</v>
      </c>
      <c r="AB133">
        <v>0</v>
      </c>
      <c r="AC133">
        <v>0</v>
      </c>
      <c r="AD133">
        <v>0</v>
      </c>
      <c r="AE133">
        <v>1130.1200000000001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6</v>
      </c>
      <c r="AT133">
        <v>0.61050061</v>
      </c>
      <c r="AU133" t="s">
        <v>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ROUND(Y133*Source!I91,7)</f>
        <v>10</v>
      </c>
      <c r="CY133">
        <f t="shared" si="68"/>
        <v>1107.96</v>
      </c>
      <c r="CZ133">
        <f t="shared" si="69"/>
        <v>1130.1200000000001</v>
      </c>
      <c r="DA133">
        <f t="shared" si="70"/>
        <v>9.92</v>
      </c>
      <c r="DB133">
        <f t="shared" si="71"/>
        <v>689.94</v>
      </c>
      <c r="DC133">
        <f t="shared" si="72"/>
        <v>0</v>
      </c>
      <c r="DD133" t="s">
        <v>6</v>
      </c>
      <c r="DE133" t="s">
        <v>6</v>
      </c>
      <c r="DF133">
        <f t="shared" si="73"/>
        <v>112110</v>
      </c>
      <c r="DG133">
        <f t="shared" si="74"/>
        <v>0</v>
      </c>
      <c r="DH133">
        <f t="shared" si="75"/>
        <v>0</v>
      </c>
      <c r="DI133">
        <f t="shared" si="66"/>
        <v>0</v>
      </c>
      <c r="DJ133">
        <f t="shared" si="76"/>
        <v>112110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ROW(Source!A91)</f>
        <v>91</v>
      </c>
      <c r="B134">
        <v>92821788</v>
      </c>
      <c r="C134">
        <v>92822194</v>
      </c>
      <c r="D134">
        <v>0</v>
      </c>
      <c r="E134">
        <v>1</v>
      </c>
      <c r="F134">
        <v>1</v>
      </c>
      <c r="G134">
        <v>1</v>
      </c>
      <c r="H134">
        <v>3</v>
      </c>
      <c r="I134" t="s">
        <v>30</v>
      </c>
      <c r="J134" t="s">
        <v>6</v>
      </c>
      <c r="K134" t="s">
        <v>202</v>
      </c>
      <c r="L134">
        <v>1339</v>
      </c>
      <c r="N134">
        <v>1007</v>
      </c>
      <c r="O134" t="s">
        <v>32</v>
      </c>
      <c r="P134" t="s">
        <v>32</v>
      </c>
      <c r="Q134">
        <v>1</v>
      </c>
      <c r="W134">
        <v>0</v>
      </c>
      <c r="X134">
        <v>2089971500</v>
      </c>
      <c r="Y134">
        <f t="shared" si="67"/>
        <v>0.25</v>
      </c>
      <c r="AA134">
        <v>5819.67</v>
      </c>
      <c r="AB134">
        <v>0</v>
      </c>
      <c r="AC134">
        <v>0</v>
      </c>
      <c r="AD134">
        <v>0</v>
      </c>
      <c r="AE134">
        <v>5936.06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6</v>
      </c>
      <c r="AT134">
        <v>0.25</v>
      </c>
      <c r="AU134" t="s">
        <v>6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ROUND(Y134*Source!I91,7)</f>
        <v>4.0949999999999998</v>
      </c>
      <c r="CY134">
        <f t="shared" si="68"/>
        <v>5819.67</v>
      </c>
      <c r="CZ134">
        <f t="shared" si="69"/>
        <v>5936.06</v>
      </c>
      <c r="DA134">
        <f t="shared" si="70"/>
        <v>9.92</v>
      </c>
      <c r="DB134">
        <f t="shared" si="71"/>
        <v>1484.02</v>
      </c>
      <c r="DC134">
        <f t="shared" si="72"/>
        <v>0</v>
      </c>
      <c r="DD134" t="s">
        <v>6</v>
      </c>
      <c r="DE134" t="s">
        <v>6</v>
      </c>
      <c r="DF134">
        <f t="shared" si="73"/>
        <v>241138</v>
      </c>
      <c r="DG134">
        <f t="shared" si="74"/>
        <v>0</v>
      </c>
      <c r="DH134">
        <f t="shared" si="75"/>
        <v>0</v>
      </c>
      <c r="DI134">
        <f t="shared" si="66"/>
        <v>0</v>
      </c>
      <c r="DJ134">
        <f t="shared" si="76"/>
        <v>241138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ROW(Source!A105)</f>
        <v>105</v>
      </c>
      <c r="B135">
        <v>92821788</v>
      </c>
      <c r="C135">
        <v>92822229</v>
      </c>
      <c r="D135">
        <v>49510773</v>
      </c>
      <c r="E135">
        <v>70</v>
      </c>
      <c r="F135">
        <v>1</v>
      </c>
      <c r="G135">
        <v>1</v>
      </c>
      <c r="H135">
        <v>1</v>
      </c>
      <c r="I135" t="s">
        <v>489</v>
      </c>
      <c r="J135" t="s">
        <v>6</v>
      </c>
      <c r="K135" t="s">
        <v>490</v>
      </c>
      <c r="L135">
        <v>1191</v>
      </c>
      <c r="N135">
        <v>1013</v>
      </c>
      <c r="O135" t="s">
        <v>424</v>
      </c>
      <c r="P135" t="s">
        <v>424</v>
      </c>
      <c r="Q135">
        <v>1</v>
      </c>
      <c r="W135">
        <v>0</v>
      </c>
      <c r="X135">
        <v>-632984526</v>
      </c>
      <c r="Y135">
        <f t="shared" si="67"/>
        <v>42.7</v>
      </c>
      <c r="AA135">
        <v>0</v>
      </c>
      <c r="AB135">
        <v>0</v>
      </c>
      <c r="AC135">
        <v>0</v>
      </c>
      <c r="AD135">
        <v>457.92</v>
      </c>
      <c r="AE135">
        <v>0</v>
      </c>
      <c r="AF135">
        <v>0</v>
      </c>
      <c r="AG135">
        <v>0</v>
      </c>
      <c r="AH135">
        <v>10.210000000000001</v>
      </c>
      <c r="AI135">
        <v>1</v>
      </c>
      <c r="AJ135">
        <v>1</v>
      </c>
      <c r="AK135">
        <v>1</v>
      </c>
      <c r="AL135">
        <v>44.85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42.7</v>
      </c>
      <c r="AU135" t="s">
        <v>6</v>
      </c>
      <c r="AV135">
        <v>1</v>
      </c>
      <c r="AW135">
        <v>2</v>
      </c>
      <c r="AX135">
        <v>92822239</v>
      </c>
      <c r="AY135">
        <v>1</v>
      </c>
      <c r="AZ135">
        <v>0</v>
      </c>
      <c r="BA135">
        <v>111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ROUND(AT135*Source!I105*AH135*AL135,0)</f>
        <v>4458</v>
      </c>
      <c r="CV135">
        <f>ROUND(Y135*Source!I105,7)</f>
        <v>9.7355999999999998</v>
      </c>
      <c r="CW135">
        <v>0</v>
      </c>
      <c r="CX135">
        <f>ROUND(Y135*Source!I105,7)</f>
        <v>9.7355999999999998</v>
      </c>
      <c r="CY135">
        <f>AD135</f>
        <v>457.92</v>
      </c>
      <c r="CZ135">
        <f>AH135</f>
        <v>10.210000000000001</v>
      </c>
      <c r="DA135">
        <f>AL135</f>
        <v>44.85</v>
      </c>
      <c r="DB135">
        <f t="shared" si="71"/>
        <v>435.97</v>
      </c>
      <c r="DC135">
        <f t="shared" si="72"/>
        <v>0</v>
      </c>
      <c r="DD135" t="s">
        <v>6</v>
      </c>
      <c r="DE135" t="s">
        <v>6</v>
      </c>
      <c r="DF135">
        <f>ROUND(ROUND(AE135,0)*CX135,0)</f>
        <v>0</v>
      </c>
      <c r="DG135">
        <f t="shared" si="74"/>
        <v>0</v>
      </c>
      <c r="DH135">
        <f t="shared" si="75"/>
        <v>0</v>
      </c>
      <c r="DI135">
        <f>ROUND(ROUND(AH135*AL135,0)*CX135,0)</f>
        <v>4459</v>
      </c>
      <c r="DJ135">
        <f>DI135</f>
        <v>4459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ROW(Source!A105)</f>
        <v>105</v>
      </c>
      <c r="B136">
        <v>92821788</v>
      </c>
      <c r="C136">
        <v>92822229</v>
      </c>
      <c r="D136">
        <v>49510905</v>
      </c>
      <c r="E136">
        <v>70</v>
      </c>
      <c r="F136">
        <v>1</v>
      </c>
      <c r="G136">
        <v>1</v>
      </c>
      <c r="H136">
        <v>1</v>
      </c>
      <c r="I136" t="s">
        <v>425</v>
      </c>
      <c r="J136" t="s">
        <v>6</v>
      </c>
      <c r="K136" t="s">
        <v>426</v>
      </c>
      <c r="L136">
        <v>1191</v>
      </c>
      <c r="N136">
        <v>1013</v>
      </c>
      <c r="O136" t="s">
        <v>424</v>
      </c>
      <c r="P136" t="s">
        <v>424</v>
      </c>
      <c r="Q136">
        <v>1</v>
      </c>
      <c r="W136">
        <v>0</v>
      </c>
      <c r="X136">
        <v>-1417349443</v>
      </c>
      <c r="Y136">
        <f t="shared" si="67"/>
        <v>0.94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0.94</v>
      </c>
      <c r="AU136" t="s">
        <v>6</v>
      </c>
      <c r="AV136">
        <v>2</v>
      </c>
      <c r="AW136">
        <v>2</v>
      </c>
      <c r="AX136">
        <v>92822240</v>
      </c>
      <c r="AY136">
        <v>1</v>
      </c>
      <c r="AZ136">
        <v>0</v>
      </c>
      <c r="BA136">
        <v>112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ROUND(Y136*Source!I105,7)</f>
        <v>0.21432000000000001</v>
      </c>
      <c r="CY136">
        <f>AD136</f>
        <v>0</v>
      </c>
      <c r="CZ136">
        <f>AH136</f>
        <v>0</v>
      </c>
      <c r="DA136">
        <f>AL136</f>
        <v>1</v>
      </c>
      <c r="DB136">
        <f t="shared" si="71"/>
        <v>0</v>
      </c>
      <c r="DC136">
        <f t="shared" si="72"/>
        <v>0</v>
      </c>
      <c r="DD136" t="s">
        <v>6</v>
      </c>
      <c r="DE136" t="s">
        <v>6</v>
      </c>
      <c r="DF136">
        <f>ROUND(ROUND(AE136,0)*CX136,0)</f>
        <v>0</v>
      </c>
      <c r="DG136">
        <f t="shared" si="74"/>
        <v>0</v>
      </c>
      <c r="DH136">
        <f>ROUND(ROUND(AG136*AK136,0)*CX136,0)</f>
        <v>0</v>
      </c>
      <c r="DI136">
        <f t="shared" ref="DI136:DI143" si="77">ROUND(ROUND(AH136,0)*CX136,0)</f>
        <v>0</v>
      </c>
      <c r="DJ136">
        <f>DI136</f>
        <v>0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ROW(Source!A105)</f>
        <v>105</v>
      </c>
      <c r="B137">
        <v>92821788</v>
      </c>
      <c r="C137">
        <v>92822229</v>
      </c>
      <c r="D137">
        <v>49673503</v>
      </c>
      <c r="E137">
        <v>1</v>
      </c>
      <c r="F137">
        <v>1</v>
      </c>
      <c r="G137">
        <v>1</v>
      </c>
      <c r="H137">
        <v>2</v>
      </c>
      <c r="I137" t="s">
        <v>448</v>
      </c>
      <c r="J137" t="s">
        <v>449</v>
      </c>
      <c r="K137" t="s">
        <v>450</v>
      </c>
      <c r="L137">
        <v>1367</v>
      </c>
      <c r="N137">
        <v>1011</v>
      </c>
      <c r="O137" t="s">
        <v>430</v>
      </c>
      <c r="P137" t="s">
        <v>430</v>
      </c>
      <c r="Q137">
        <v>1</v>
      </c>
      <c r="W137">
        <v>0</v>
      </c>
      <c r="X137">
        <v>509054691</v>
      </c>
      <c r="Y137">
        <f t="shared" si="67"/>
        <v>0.94</v>
      </c>
      <c r="AA137">
        <v>0</v>
      </c>
      <c r="AB137">
        <v>1032.96</v>
      </c>
      <c r="AC137">
        <v>520.26</v>
      </c>
      <c r="AD137">
        <v>0</v>
      </c>
      <c r="AE137">
        <v>0</v>
      </c>
      <c r="AF137">
        <v>65.709999999999994</v>
      </c>
      <c r="AG137">
        <v>11.6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0.94</v>
      </c>
      <c r="AU137" t="s">
        <v>6</v>
      </c>
      <c r="AV137">
        <v>0</v>
      </c>
      <c r="AW137">
        <v>2</v>
      </c>
      <c r="AX137">
        <v>92822241</v>
      </c>
      <c r="AY137">
        <v>1</v>
      </c>
      <c r="AZ137">
        <v>0</v>
      </c>
      <c r="BA137">
        <v>113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ROUND(Y137*Source!I105*DO137,7)</f>
        <v>0</v>
      </c>
      <c r="CX137">
        <f>ROUND(Y137*Source!I105,7)</f>
        <v>0.21432000000000001</v>
      </c>
      <c r="CY137">
        <f>AB137</f>
        <v>1032.96</v>
      </c>
      <c r="CZ137">
        <f>AF137</f>
        <v>65.709999999999994</v>
      </c>
      <c r="DA137">
        <f>AJ137</f>
        <v>15.72</v>
      </c>
      <c r="DB137">
        <f t="shared" si="71"/>
        <v>61.77</v>
      </c>
      <c r="DC137">
        <f t="shared" si="72"/>
        <v>10.9</v>
      </c>
      <c r="DD137" t="s">
        <v>6</v>
      </c>
      <c r="DE137" t="s">
        <v>6</v>
      </c>
      <c r="DF137">
        <f>ROUND(ROUND(AE137,0)*CX137,0)</f>
        <v>0</v>
      </c>
      <c r="DG137">
        <f>ROUND(ROUND(AF137*AJ137,0)*CX137,0)</f>
        <v>221</v>
      </c>
      <c r="DH137">
        <f>ROUND(ROUND(AG137*AK137,0)*CX137,0)</f>
        <v>111</v>
      </c>
      <c r="DI137">
        <f t="shared" si="77"/>
        <v>0</v>
      </c>
      <c r="DJ137">
        <f>DG137</f>
        <v>221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ROW(Source!A105)</f>
        <v>105</v>
      </c>
      <c r="B138">
        <v>92821788</v>
      </c>
      <c r="C138">
        <v>92822229</v>
      </c>
      <c r="D138">
        <v>49673715</v>
      </c>
      <c r="E138">
        <v>1</v>
      </c>
      <c r="F138">
        <v>1</v>
      </c>
      <c r="G138">
        <v>1</v>
      </c>
      <c r="H138">
        <v>2</v>
      </c>
      <c r="I138" t="s">
        <v>491</v>
      </c>
      <c r="J138" t="s">
        <v>492</v>
      </c>
      <c r="K138" t="s">
        <v>493</v>
      </c>
      <c r="L138">
        <v>1367</v>
      </c>
      <c r="N138">
        <v>1011</v>
      </c>
      <c r="O138" t="s">
        <v>430</v>
      </c>
      <c r="P138" t="s">
        <v>430</v>
      </c>
      <c r="Q138">
        <v>1</v>
      </c>
      <c r="W138">
        <v>0</v>
      </c>
      <c r="X138">
        <v>829370094</v>
      </c>
      <c r="Y138">
        <f t="shared" si="67"/>
        <v>18.32</v>
      </c>
      <c r="AA138">
        <v>0</v>
      </c>
      <c r="AB138">
        <v>127.33</v>
      </c>
      <c r="AC138">
        <v>0</v>
      </c>
      <c r="AD138">
        <v>0</v>
      </c>
      <c r="AE138">
        <v>0</v>
      </c>
      <c r="AF138">
        <v>8.1</v>
      </c>
      <c r="AG138">
        <v>0</v>
      </c>
      <c r="AH138">
        <v>0</v>
      </c>
      <c r="AI138">
        <v>1</v>
      </c>
      <c r="AJ138">
        <v>15.72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18.32</v>
      </c>
      <c r="AU138" t="s">
        <v>6</v>
      </c>
      <c r="AV138">
        <v>0</v>
      </c>
      <c r="AW138">
        <v>2</v>
      </c>
      <c r="AX138">
        <v>92822242</v>
      </c>
      <c r="AY138">
        <v>1</v>
      </c>
      <c r="AZ138">
        <v>0</v>
      </c>
      <c r="BA138">
        <v>114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ROUND(Y138*Source!I105*DO138,7)</f>
        <v>0</v>
      </c>
      <c r="CX138">
        <f>ROUND(Y138*Source!I105,7)</f>
        <v>4.1769600000000002</v>
      </c>
      <c r="CY138">
        <f>AB138</f>
        <v>127.33</v>
      </c>
      <c r="CZ138">
        <f>AF138</f>
        <v>8.1</v>
      </c>
      <c r="DA138">
        <f>AJ138</f>
        <v>15.72</v>
      </c>
      <c r="DB138">
        <f t="shared" si="71"/>
        <v>148.38999999999999</v>
      </c>
      <c r="DC138">
        <f t="shared" si="72"/>
        <v>0</v>
      </c>
      <c r="DD138" t="s">
        <v>6</v>
      </c>
      <c r="DE138" t="s">
        <v>6</v>
      </c>
      <c r="DF138">
        <f>ROUND(ROUND(AE138,0)*CX138,0)</f>
        <v>0</v>
      </c>
      <c r="DG138">
        <f>ROUND(ROUND(AF138*AJ138,0)*CX138,0)</f>
        <v>530</v>
      </c>
      <c r="DH138">
        <f>ROUND(ROUND(AG138*AK138,0)*CX138,0)</f>
        <v>0</v>
      </c>
      <c r="DI138">
        <f t="shared" si="77"/>
        <v>0</v>
      </c>
      <c r="DJ138">
        <f>DG138</f>
        <v>530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ROW(Source!A105)</f>
        <v>105</v>
      </c>
      <c r="B139">
        <v>92821788</v>
      </c>
      <c r="C139">
        <v>92822229</v>
      </c>
      <c r="D139">
        <v>49524310</v>
      </c>
      <c r="E139">
        <v>1</v>
      </c>
      <c r="F139">
        <v>1</v>
      </c>
      <c r="G139">
        <v>1</v>
      </c>
      <c r="H139">
        <v>3</v>
      </c>
      <c r="I139" t="s">
        <v>154</v>
      </c>
      <c r="J139" t="s">
        <v>156</v>
      </c>
      <c r="K139" t="s">
        <v>155</v>
      </c>
      <c r="L139">
        <v>1348</v>
      </c>
      <c r="N139">
        <v>1009</v>
      </c>
      <c r="O139" t="s">
        <v>46</v>
      </c>
      <c r="P139" t="s">
        <v>46</v>
      </c>
      <c r="Q139">
        <v>1000</v>
      </c>
      <c r="W139">
        <v>0</v>
      </c>
      <c r="X139">
        <v>761442094</v>
      </c>
      <c r="Y139">
        <f t="shared" si="67"/>
        <v>0.04</v>
      </c>
      <c r="AA139">
        <v>93486.080000000002</v>
      </c>
      <c r="AB139">
        <v>0</v>
      </c>
      <c r="AC139">
        <v>0</v>
      </c>
      <c r="AD139">
        <v>0</v>
      </c>
      <c r="AE139">
        <v>9424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0.04</v>
      </c>
      <c r="AU139" t="s">
        <v>6</v>
      </c>
      <c r="AV139">
        <v>0</v>
      </c>
      <c r="AW139">
        <v>2</v>
      </c>
      <c r="AX139">
        <v>92822243</v>
      </c>
      <c r="AY139">
        <v>1</v>
      </c>
      <c r="AZ139">
        <v>0</v>
      </c>
      <c r="BA139">
        <v>115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ROUND(Y139*Source!I105,7)</f>
        <v>9.1199999999999996E-3</v>
      </c>
      <c r="CY139">
        <f>AA139</f>
        <v>93486.080000000002</v>
      </c>
      <c r="CZ139">
        <f>AE139</f>
        <v>9424</v>
      </c>
      <c r="DA139">
        <f>AI139</f>
        <v>9.92</v>
      </c>
      <c r="DB139">
        <f t="shared" si="71"/>
        <v>376.96</v>
      </c>
      <c r="DC139">
        <f t="shared" si="72"/>
        <v>0</v>
      </c>
      <c r="DD139" t="s">
        <v>6</v>
      </c>
      <c r="DE139" t="s">
        <v>6</v>
      </c>
      <c r="DF139">
        <f>ROUND(ROUND(AE139*AI139,0)*CX139,0)</f>
        <v>853</v>
      </c>
      <c r="DG139">
        <f t="shared" ref="DG139:DG145" si="78">ROUND(ROUND(AF139,0)*CX139,0)</f>
        <v>0</v>
      </c>
      <c r="DH139">
        <f t="shared" ref="DH139:DH144" si="79">ROUND(ROUND(AG139,0)*CX139,0)</f>
        <v>0</v>
      </c>
      <c r="DI139">
        <f t="shared" si="77"/>
        <v>0</v>
      </c>
      <c r="DJ139">
        <f>DF139</f>
        <v>853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ROW(Source!A105)</f>
        <v>105</v>
      </c>
      <c r="B140">
        <v>92821788</v>
      </c>
      <c r="C140">
        <v>92822229</v>
      </c>
      <c r="D140">
        <v>49525345</v>
      </c>
      <c r="E140">
        <v>1</v>
      </c>
      <c r="F140">
        <v>1</v>
      </c>
      <c r="G140">
        <v>1</v>
      </c>
      <c r="H140">
        <v>3</v>
      </c>
      <c r="I140" t="s">
        <v>65</v>
      </c>
      <c r="J140" t="s">
        <v>68</v>
      </c>
      <c r="K140" t="s">
        <v>283</v>
      </c>
      <c r="L140">
        <v>1425</v>
      </c>
      <c r="N140">
        <v>1013</v>
      </c>
      <c r="O140" t="s">
        <v>67</v>
      </c>
      <c r="P140" t="s">
        <v>67</v>
      </c>
      <c r="Q140">
        <v>1</v>
      </c>
      <c r="W140">
        <v>0</v>
      </c>
      <c r="X140">
        <v>-1336143696</v>
      </c>
      <c r="Y140">
        <f t="shared" si="67"/>
        <v>18.026315799999999</v>
      </c>
      <c r="AA140">
        <v>2410.56</v>
      </c>
      <c r="AB140">
        <v>0</v>
      </c>
      <c r="AC140">
        <v>0</v>
      </c>
      <c r="AD140">
        <v>0</v>
      </c>
      <c r="AE140">
        <v>243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6</v>
      </c>
      <c r="AT140">
        <v>18.026315799999999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ROUND(Y140*Source!I105,7)</f>
        <v>4.1100000000000003</v>
      </c>
      <c r="CY140">
        <f>AA140</f>
        <v>2410.56</v>
      </c>
      <c r="CZ140">
        <f>AE140</f>
        <v>243</v>
      </c>
      <c r="DA140">
        <f>AI140</f>
        <v>9.92</v>
      </c>
      <c r="DB140">
        <f t="shared" si="71"/>
        <v>4380.3900000000003</v>
      </c>
      <c r="DC140">
        <f t="shared" si="72"/>
        <v>0</v>
      </c>
      <c r="DD140" t="s">
        <v>6</v>
      </c>
      <c r="DE140" t="s">
        <v>6</v>
      </c>
      <c r="DF140">
        <f>ROUND(ROUND(AE140*AI140,0)*CX140,0)</f>
        <v>9909</v>
      </c>
      <c r="DG140">
        <f t="shared" si="78"/>
        <v>0</v>
      </c>
      <c r="DH140">
        <f t="shared" si="79"/>
        <v>0</v>
      </c>
      <c r="DI140">
        <f t="shared" si="77"/>
        <v>0</v>
      </c>
      <c r="DJ140">
        <f>DF140</f>
        <v>9909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ROW(Source!A105)</f>
        <v>105</v>
      </c>
      <c r="B141">
        <v>92821788</v>
      </c>
      <c r="C141">
        <v>92822229</v>
      </c>
      <c r="D141">
        <v>49540255</v>
      </c>
      <c r="E141">
        <v>1</v>
      </c>
      <c r="F141">
        <v>1</v>
      </c>
      <c r="G141">
        <v>1</v>
      </c>
      <c r="H141">
        <v>3</v>
      </c>
      <c r="I141" t="s">
        <v>158</v>
      </c>
      <c r="J141" t="s">
        <v>160</v>
      </c>
      <c r="K141" t="s">
        <v>159</v>
      </c>
      <c r="L141">
        <v>1348</v>
      </c>
      <c r="N141">
        <v>1009</v>
      </c>
      <c r="O141" t="s">
        <v>46</v>
      </c>
      <c r="P141" t="s">
        <v>46</v>
      </c>
      <c r="Q141">
        <v>1000</v>
      </c>
      <c r="W141">
        <v>1</v>
      </c>
      <c r="X141">
        <v>630163152</v>
      </c>
      <c r="Y141">
        <f t="shared" si="67"/>
        <v>-1</v>
      </c>
      <c r="AA141">
        <v>99646.399999999994</v>
      </c>
      <c r="AB141">
        <v>0</v>
      </c>
      <c r="AC141">
        <v>0</v>
      </c>
      <c r="AD141">
        <v>0</v>
      </c>
      <c r="AE141">
        <v>10045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-1</v>
      </c>
      <c r="AU141" t="s">
        <v>6</v>
      </c>
      <c r="AV141">
        <v>0</v>
      </c>
      <c r="AW141">
        <v>2</v>
      </c>
      <c r="AX141">
        <v>92822244</v>
      </c>
      <c r="AY141">
        <v>1</v>
      </c>
      <c r="AZ141">
        <v>6144</v>
      </c>
      <c r="BA141">
        <v>116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ROUND(Y141*Source!I105,7)</f>
        <v>-0.22800000000000001</v>
      </c>
      <c r="CY141">
        <f>AA141</f>
        <v>99646.399999999994</v>
      </c>
      <c r="CZ141">
        <f>AE141</f>
        <v>10045</v>
      </c>
      <c r="DA141">
        <f>AI141</f>
        <v>9.92</v>
      </c>
      <c r="DB141">
        <f t="shared" si="71"/>
        <v>-10045</v>
      </c>
      <c r="DC141">
        <f t="shared" si="72"/>
        <v>0</v>
      </c>
      <c r="DD141" t="s">
        <v>6</v>
      </c>
      <c r="DE141" t="s">
        <v>6</v>
      </c>
      <c r="DF141">
        <f>ROUND(ROUND(AE141*AI141,0)*CX141,0)</f>
        <v>-22719</v>
      </c>
      <c r="DG141">
        <f t="shared" si="78"/>
        <v>0</v>
      </c>
      <c r="DH141">
        <f t="shared" si="79"/>
        <v>0</v>
      </c>
      <c r="DI141">
        <f t="shared" si="77"/>
        <v>0</v>
      </c>
      <c r="DJ141">
        <f>DF141</f>
        <v>-22719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ROW(Source!A105)</f>
        <v>105</v>
      </c>
      <c r="B142">
        <v>92821788</v>
      </c>
      <c r="C142">
        <v>92822229</v>
      </c>
      <c r="D142">
        <v>49543470</v>
      </c>
      <c r="E142">
        <v>1</v>
      </c>
      <c r="F142">
        <v>1</v>
      </c>
      <c r="G142">
        <v>1</v>
      </c>
      <c r="H142">
        <v>3</v>
      </c>
      <c r="I142" t="s">
        <v>275</v>
      </c>
      <c r="J142" t="s">
        <v>277</v>
      </c>
      <c r="K142" t="s">
        <v>276</v>
      </c>
      <c r="L142">
        <v>1348</v>
      </c>
      <c r="N142">
        <v>1009</v>
      </c>
      <c r="O142" t="s">
        <v>46</v>
      </c>
      <c r="P142" t="s">
        <v>46</v>
      </c>
      <c r="Q142">
        <v>1000</v>
      </c>
      <c r="W142">
        <v>0</v>
      </c>
      <c r="X142">
        <v>1593178811</v>
      </c>
      <c r="Y142">
        <f t="shared" si="67"/>
        <v>0.9254386</v>
      </c>
      <c r="AA142">
        <v>115905.28</v>
      </c>
      <c r="AB142">
        <v>0</v>
      </c>
      <c r="AC142">
        <v>0</v>
      </c>
      <c r="AD142">
        <v>0</v>
      </c>
      <c r="AE142">
        <v>11684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6</v>
      </c>
      <c r="AT142">
        <v>0.9254386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ROUND(Y142*Source!I105,7)</f>
        <v>0.21099999999999999</v>
      </c>
      <c r="CY142">
        <f>AA142</f>
        <v>115905.28</v>
      </c>
      <c r="CZ142">
        <f>AE142</f>
        <v>11684</v>
      </c>
      <c r="DA142">
        <f>AI142</f>
        <v>9.92</v>
      </c>
      <c r="DB142">
        <f t="shared" si="71"/>
        <v>10812.82</v>
      </c>
      <c r="DC142">
        <f t="shared" si="72"/>
        <v>0</v>
      </c>
      <c r="DD142" t="s">
        <v>6</v>
      </c>
      <c r="DE142" t="s">
        <v>6</v>
      </c>
      <c r="DF142">
        <f>ROUND(ROUND(AE142*AI142,0)*CX142,0)</f>
        <v>24456</v>
      </c>
      <c r="DG142">
        <f t="shared" si="78"/>
        <v>0</v>
      </c>
      <c r="DH142">
        <f t="shared" si="79"/>
        <v>0</v>
      </c>
      <c r="DI142">
        <f t="shared" si="77"/>
        <v>0</v>
      </c>
      <c r="DJ142">
        <f>DF142</f>
        <v>24456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ROW(Source!A105)</f>
        <v>105</v>
      </c>
      <c r="B143">
        <v>92821788</v>
      </c>
      <c r="C143">
        <v>92822229</v>
      </c>
      <c r="D143">
        <v>49543524</v>
      </c>
      <c r="E143">
        <v>1</v>
      </c>
      <c r="F143">
        <v>1</v>
      </c>
      <c r="G143">
        <v>1</v>
      </c>
      <c r="H143">
        <v>3</v>
      </c>
      <c r="I143" t="s">
        <v>279</v>
      </c>
      <c r="J143" t="s">
        <v>281</v>
      </c>
      <c r="K143" t="s">
        <v>280</v>
      </c>
      <c r="L143">
        <v>1348</v>
      </c>
      <c r="N143">
        <v>1009</v>
      </c>
      <c r="O143" t="s">
        <v>46</v>
      </c>
      <c r="P143" t="s">
        <v>46</v>
      </c>
      <c r="Q143">
        <v>1000</v>
      </c>
      <c r="W143">
        <v>0</v>
      </c>
      <c r="X143">
        <v>-1008259097</v>
      </c>
      <c r="Y143">
        <f t="shared" si="67"/>
        <v>7.3640399999999995E-2</v>
      </c>
      <c r="AA143">
        <v>87466.33</v>
      </c>
      <c r="AB143">
        <v>0</v>
      </c>
      <c r="AC143">
        <v>0</v>
      </c>
      <c r="AD143">
        <v>0</v>
      </c>
      <c r="AE143">
        <v>8817.17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6</v>
      </c>
      <c r="AT143">
        <v>7.3640399999999995E-2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ROUND(Y143*Source!I105,7)</f>
        <v>1.6789999999999999E-2</v>
      </c>
      <c r="CY143">
        <f>AA143</f>
        <v>87466.33</v>
      </c>
      <c r="CZ143">
        <f>AE143</f>
        <v>8817.17</v>
      </c>
      <c r="DA143">
        <f>AI143</f>
        <v>9.92</v>
      </c>
      <c r="DB143">
        <f t="shared" si="71"/>
        <v>649.29999999999995</v>
      </c>
      <c r="DC143">
        <f t="shared" si="72"/>
        <v>0</v>
      </c>
      <c r="DD143" t="s">
        <v>6</v>
      </c>
      <c r="DE143" t="s">
        <v>6</v>
      </c>
      <c r="DF143">
        <f>ROUND(ROUND(AE143*AI143,0)*CX143,0)</f>
        <v>1469</v>
      </c>
      <c r="DG143">
        <f t="shared" si="78"/>
        <v>0</v>
      </c>
      <c r="DH143">
        <f t="shared" si="79"/>
        <v>0</v>
      </c>
      <c r="DI143">
        <f t="shared" si="77"/>
        <v>0</v>
      </c>
      <c r="DJ143">
        <f>DF143</f>
        <v>1469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ROW(Source!A110)</f>
        <v>110</v>
      </c>
      <c r="B144">
        <v>92821788</v>
      </c>
      <c r="C144">
        <v>92822249</v>
      </c>
      <c r="D144">
        <v>48043853</v>
      </c>
      <c r="E144">
        <v>68</v>
      </c>
      <c r="F144">
        <v>1</v>
      </c>
      <c r="G144">
        <v>1</v>
      </c>
      <c r="H144">
        <v>1</v>
      </c>
      <c r="I144" t="s">
        <v>499</v>
      </c>
      <c r="J144" t="s">
        <v>6</v>
      </c>
      <c r="K144" t="s">
        <v>500</v>
      </c>
      <c r="L144">
        <v>1191</v>
      </c>
      <c r="N144">
        <v>1013</v>
      </c>
      <c r="O144" t="s">
        <v>424</v>
      </c>
      <c r="P144" t="s">
        <v>424</v>
      </c>
      <c r="Q144">
        <v>1</v>
      </c>
      <c r="W144">
        <v>0</v>
      </c>
      <c r="X144">
        <v>1893946532</v>
      </c>
      <c r="Y144">
        <f t="shared" ref="Y144:Y151" si="80">(AT144*ROUND(2,7))</f>
        <v>4.26</v>
      </c>
      <c r="AA144">
        <v>0</v>
      </c>
      <c r="AB144">
        <v>0</v>
      </c>
      <c r="AC144">
        <v>0</v>
      </c>
      <c r="AD144">
        <v>406.79</v>
      </c>
      <c r="AE144">
        <v>0</v>
      </c>
      <c r="AF144">
        <v>0</v>
      </c>
      <c r="AG144">
        <v>0</v>
      </c>
      <c r="AH144">
        <v>9.07</v>
      </c>
      <c r="AI144">
        <v>1</v>
      </c>
      <c r="AJ144">
        <v>1</v>
      </c>
      <c r="AK144">
        <v>1</v>
      </c>
      <c r="AL144">
        <v>44.85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2.13</v>
      </c>
      <c r="AU144" t="s">
        <v>288</v>
      </c>
      <c r="AV144">
        <v>1</v>
      </c>
      <c r="AW144">
        <v>2</v>
      </c>
      <c r="AX144">
        <v>92822258</v>
      </c>
      <c r="AY144">
        <v>1</v>
      </c>
      <c r="AZ144">
        <v>0</v>
      </c>
      <c r="BA144">
        <v>117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ROUND(AT144*Source!I110*AH144*AL144,0)</f>
        <v>130</v>
      </c>
      <c r="CV144">
        <f>ROUND(Y144*Source!I110,7)</f>
        <v>0.63900000000000001</v>
      </c>
      <c r="CW144">
        <v>0</v>
      </c>
      <c r="CX144">
        <f>ROUND(Y144*Source!I110,7)</f>
        <v>0.63900000000000001</v>
      </c>
      <c r="CY144">
        <f>AD144</f>
        <v>406.79</v>
      </c>
      <c r="CZ144">
        <f>AH144</f>
        <v>9.07</v>
      </c>
      <c r="DA144">
        <f>AL144</f>
        <v>44.85</v>
      </c>
      <c r="DB144">
        <f t="shared" ref="DB144:DB151" si="81">ROUND((ROUND(AT144*CZ144,2)*ROUND(2,7)),2)</f>
        <v>38.64</v>
      </c>
      <c r="DC144">
        <f t="shared" ref="DC144:DC151" si="82">ROUND((ROUND(AT144*AG144,2)*ROUND(2,7)),2)</f>
        <v>0</v>
      </c>
      <c r="DD144" t="s">
        <v>6</v>
      </c>
      <c r="DE144" t="s">
        <v>6</v>
      </c>
      <c r="DF144">
        <f t="shared" ref="DF144:DF149" si="83">ROUND(ROUND(AE144,0)*CX144,0)</f>
        <v>0</v>
      </c>
      <c r="DG144">
        <f t="shared" si="78"/>
        <v>0</v>
      </c>
      <c r="DH144">
        <f t="shared" si="79"/>
        <v>0</v>
      </c>
      <c r="DI144">
        <f>ROUND(ROUND(AH144*AL144,0)*CX144,0)</f>
        <v>260</v>
      </c>
      <c r="DJ144">
        <f>DI144</f>
        <v>260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ROW(Source!A110)</f>
        <v>110</v>
      </c>
      <c r="B145">
        <v>92821788</v>
      </c>
      <c r="C145">
        <v>92822249</v>
      </c>
      <c r="D145">
        <v>48044033</v>
      </c>
      <c r="E145">
        <v>68</v>
      </c>
      <c r="F145">
        <v>1</v>
      </c>
      <c r="G145">
        <v>1</v>
      </c>
      <c r="H145">
        <v>1</v>
      </c>
      <c r="I145" t="s">
        <v>425</v>
      </c>
      <c r="J145" t="s">
        <v>6</v>
      </c>
      <c r="K145" t="s">
        <v>426</v>
      </c>
      <c r="L145">
        <v>1191</v>
      </c>
      <c r="N145">
        <v>1013</v>
      </c>
      <c r="O145" t="s">
        <v>424</v>
      </c>
      <c r="P145" t="s">
        <v>424</v>
      </c>
      <c r="Q145">
        <v>1</v>
      </c>
      <c r="W145">
        <v>0</v>
      </c>
      <c r="X145">
        <v>-1417349443</v>
      </c>
      <c r="Y145">
        <f t="shared" si="80"/>
        <v>0.04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0.02</v>
      </c>
      <c r="AU145" t="s">
        <v>288</v>
      </c>
      <c r="AV145">
        <v>2</v>
      </c>
      <c r="AW145">
        <v>2</v>
      </c>
      <c r="AX145">
        <v>92822259</v>
      </c>
      <c r="AY145">
        <v>1</v>
      </c>
      <c r="AZ145">
        <v>0</v>
      </c>
      <c r="BA145">
        <v>118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ROUND(Y145*Source!I110,7)</f>
        <v>6.0000000000000001E-3</v>
      </c>
      <c r="CY145">
        <f>AD145</f>
        <v>0</v>
      </c>
      <c r="CZ145">
        <f>AH145</f>
        <v>0</v>
      </c>
      <c r="DA145">
        <f>AL145</f>
        <v>1</v>
      </c>
      <c r="DB145">
        <f t="shared" si="81"/>
        <v>0</v>
      </c>
      <c r="DC145">
        <f t="shared" si="82"/>
        <v>0</v>
      </c>
      <c r="DD145" t="s">
        <v>6</v>
      </c>
      <c r="DE145" t="s">
        <v>6</v>
      </c>
      <c r="DF145">
        <f t="shared" si="83"/>
        <v>0</v>
      </c>
      <c r="DG145">
        <f t="shared" si="78"/>
        <v>0</v>
      </c>
      <c r="DH145">
        <f>ROUND(ROUND(AG145*AK145,0)*CX145,0)</f>
        <v>0</v>
      </c>
      <c r="DI145">
        <f t="shared" ref="DI145:DI151" si="84">ROUND(ROUND(AH145,0)*CX145,0)</f>
        <v>0</v>
      </c>
      <c r="DJ145">
        <f>DI145</f>
        <v>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ROW(Source!A110)</f>
        <v>110</v>
      </c>
      <c r="B146">
        <v>92821788</v>
      </c>
      <c r="C146">
        <v>92822249</v>
      </c>
      <c r="D146">
        <v>48205709</v>
      </c>
      <c r="E146">
        <v>1</v>
      </c>
      <c r="F146">
        <v>1</v>
      </c>
      <c r="G146">
        <v>1</v>
      </c>
      <c r="H146">
        <v>2</v>
      </c>
      <c r="I146" t="s">
        <v>501</v>
      </c>
      <c r="J146" t="s">
        <v>502</v>
      </c>
      <c r="K146" t="s">
        <v>503</v>
      </c>
      <c r="L146">
        <v>1367</v>
      </c>
      <c r="N146">
        <v>1011</v>
      </c>
      <c r="O146" t="s">
        <v>430</v>
      </c>
      <c r="P146" t="s">
        <v>430</v>
      </c>
      <c r="Q146">
        <v>1</v>
      </c>
      <c r="W146">
        <v>0</v>
      </c>
      <c r="X146">
        <v>74147093</v>
      </c>
      <c r="Y146">
        <f t="shared" si="80"/>
        <v>0.02</v>
      </c>
      <c r="AA146">
        <v>0</v>
      </c>
      <c r="AB146">
        <v>26.72</v>
      </c>
      <c r="AC146">
        <v>0</v>
      </c>
      <c r="AD146">
        <v>0</v>
      </c>
      <c r="AE146">
        <v>0</v>
      </c>
      <c r="AF146">
        <v>1.7</v>
      </c>
      <c r="AG146">
        <v>0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0.01</v>
      </c>
      <c r="AU146" t="s">
        <v>288</v>
      </c>
      <c r="AV146">
        <v>0</v>
      </c>
      <c r="AW146">
        <v>2</v>
      </c>
      <c r="AX146">
        <v>92822260</v>
      </c>
      <c r="AY146">
        <v>1</v>
      </c>
      <c r="AZ146">
        <v>0</v>
      </c>
      <c r="BA146">
        <v>119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ROUND(Y146*Source!I110*DO146,7)</f>
        <v>0</v>
      </c>
      <c r="CX146">
        <f>ROUND(Y146*Source!I110,7)</f>
        <v>3.0000000000000001E-3</v>
      </c>
      <c r="CY146">
        <f>AB146</f>
        <v>26.72</v>
      </c>
      <c r="CZ146">
        <f>AF146</f>
        <v>1.7</v>
      </c>
      <c r="DA146">
        <f>AJ146</f>
        <v>15.72</v>
      </c>
      <c r="DB146">
        <f t="shared" si="81"/>
        <v>0.04</v>
      </c>
      <c r="DC146">
        <f t="shared" si="82"/>
        <v>0</v>
      </c>
      <c r="DD146" t="s">
        <v>6</v>
      </c>
      <c r="DE146" t="s">
        <v>6</v>
      </c>
      <c r="DF146">
        <f t="shared" si="83"/>
        <v>0</v>
      </c>
      <c r="DG146">
        <f>ROUND(ROUND(AF146*AJ146,0)*CX146,0)</f>
        <v>0</v>
      </c>
      <c r="DH146">
        <f>ROUND(ROUND(AG146*AK146,0)*CX146,0)</f>
        <v>0</v>
      </c>
      <c r="DI146">
        <f t="shared" si="84"/>
        <v>0</v>
      </c>
      <c r="DJ146">
        <f>DG146</f>
        <v>0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ROW(Source!A110)</f>
        <v>110</v>
      </c>
      <c r="B147">
        <v>92821788</v>
      </c>
      <c r="C147">
        <v>92822249</v>
      </c>
      <c r="D147">
        <v>48205728</v>
      </c>
      <c r="E147">
        <v>1</v>
      </c>
      <c r="F147">
        <v>1</v>
      </c>
      <c r="G147">
        <v>1</v>
      </c>
      <c r="H147">
        <v>2</v>
      </c>
      <c r="I147" t="s">
        <v>504</v>
      </c>
      <c r="J147" t="s">
        <v>505</v>
      </c>
      <c r="K147" t="s">
        <v>506</v>
      </c>
      <c r="L147">
        <v>1367</v>
      </c>
      <c r="N147">
        <v>1011</v>
      </c>
      <c r="O147" t="s">
        <v>430</v>
      </c>
      <c r="P147" t="s">
        <v>430</v>
      </c>
      <c r="Q147">
        <v>1</v>
      </c>
      <c r="W147">
        <v>0</v>
      </c>
      <c r="X147">
        <v>2073521694</v>
      </c>
      <c r="Y147">
        <f t="shared" si="80"/>
        <v>0.02</v>
      </c>
      <c r="AA147">
        <v>0</v>
      </c>
      <c r="AB147">
        <v>1414.64</v>
      </c>
      <c r="AC147">
        <v>451.19</v>
      </c>
      <c r="AD147">
        <v>0</v>
      </c>
      <c r="AE147">
        <v>0</v>
      </c>
      <c r="AF147">
        <v>89.99</v>
      </c>
      <c r="AG147">
        <v>10.06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0.01</v>
      </c>
      <c r="AU147" t="s">
        <v>288</v>
      </c>
      <c r="AV147">
        <v>0</v>
      </c>
      <c r="AW147">
        <v>2</v>
      </c>
      <c r="AX147">
        <v>92822261</v>
      </c>
      <c r="AY147">
        <v>1</v>
      </c>
      <c r="AZ147">
        <v>0</v>
      </c>
      <c r="BA147">
        <v>120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ROUND(Y147*Source!I110*DO147,7)</f>
        <v>0</v>
      </c>
      <c r="CX147">
        <f>ROUND(Y147*Source!I110,7)</f>
        <v>3.0000000000000001E-3</v>
      </c>
      <c r="CY147">
        <f>AB147</f>
        <v>1414.64</v>
      </c>
      <c r="CZ147">
        <f>AF147</f>
        <v>89.99</v>
      </c>
      <c r="DA147">
        <f>AJ147</f>
        <v>15.72</v>
      </c>
      <c r="DB147">
        <f t="shared" si="81"/>
        <v>1.8</v>
      </c>
      <c r="DC147">
        <f t="shared" si="82"/>
        <v>0.2</v>
      </c>
      <c r="DD147" t="s">
        <v>6</v>
      </c>
      <c r="DE147" t="s">
        <v>6</v>
      </c>
      <c r="DF147">
        <f t="shared" si="83"/>
        <v>0</v>
      </c>
      <c r="DG147">
        <f>ROUND(ROUND(AF147*AJ147,0)*CX147,0)</f>
        <v>4</v>
      </c>
      <c r="DH147">
        <f>ROUND(ROUND(AG147*AK147,0)*CX147,0)</f>
        <v>1</v>
      </c>
      <c r="DI147">
        <f t="shared" si="84"/>
        <v>0</v>
      </c>
      <c r="DJ147">
        <f>DG147</f>
        <v>4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ROW(Source!A110)</f>
        <v>110</v>
      </c>
      <c r="B148">
        <v>92821788</v>
      </c>
      <c r="C148">
        <v>92822249</v>
      </c>
      <c r="D148">
        <v>48206504</v>
      </c>
      <c r="E148">
        <v>1</v>
      </c>
      <c r="F148">
        <v>1</v>
      </c>
      <c r="G148">
        <v>1</v>
      </c>
      <c r="H148">
        <v>2</v>
      </c>
      <c r="I148" t="s">
        <v>448</v>
      </c>
      <c r="J148" t="s">
        <v>449</v>
      </c>
      <c r="K148" t="s">
        <v>450</v>
      </c>
      <c r="L148">
        <v>1367</v>
      </c>
      <c r="N148">
        <v>1011</v>
      </c>
      <c r="O148" t="s">
        <v>430</v>
      </c>
      <c r="P148" t="s">
        <v>430</v>
      </c>
      <c r="Q148">
        <v>1</v>
      </c>
      <c r="W148">
        <v>0</v>
      </c>
      <c r="X148">
        <v>2001246382</v>
      </c>
      <c r="Y148">
        <f t="shared" si="80"/>
        <v>0.02</v>
      </c>
      <c r="AA148">
        <v>0</v>
      </c>
      <c r="AB148">
        <v>1032.96</v>
      </c>
      <c r="AC148">
        <v>520.26</v>
      </c>
      <c r="AD148">
        <v>0</v>
      </c>
      <c r="AE148">
        <v>0</v>
      </c>
      <c r="AF148">
        <v>65.709999999999994</v>
      </c>
      <c r="AG148">
        <v>11.6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0.01</v>
      </c>
      <c r="AU148" t="s">
        <v>288</v>
      </c>
      <c r="AV148">
        <v>0</v>
      </c>
      <c r="AW148">
        <v>2</v>
      </c>
      <c r="AX148">
        <v>92822262</v>
      </c>
      <c r="AY148">
        <v>1</v>
      </c>
      <c r="AZ148">
        <v>0</v>
      </c>
      <c r="BA148">
        <v>121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ROUND(Y148*Source!I110*DO148,7)</f>
        <v>0</v>
      </c>
      <c r="CX148">
        <f>ROUND(Y148*Source!I110,7)</f>
        <v>3.0000000000000001E-3</v>
      </c>
      <c r="CY148">
        <f>AB148</f>
        <v>1032.96</v>
      </c>
      <c r="CZ148">
        <f>AF148</f>
        <v>65.709999999999994</v>
      </c>
      <c r="DA148">
        <f>AJ148</f>
        <v>15.72</v>
      </c>
      <c r="DB148">
        <f t="shared" si="81"/>
        <v>1.32</v>
      </c>
      <c r="DC148">
        <f t="shared" si="82"/>
        <v>0.24</v>
      </c>
      <c r="DD148" t="s">
        <v>6</v>
      </c>
      <c r="DE148" t="s">
        <v>6</v>
      </c>
      <c r="DF148">
        <f t="shared" si="83"/>
        <v>0</v>
      </c>
      <c r="DG148">
        <f>ROUND(ROUND(AF148*AJ148,0)*CX148,0)</f>
        <v>3</v>
      </c>
      <c r="DH148">
        <f>ROUND(ROUND(AG148*AK148,0)*CX148,0)</f>
        <v>2</v>
      </c>
      <c r="DI148">
        <f t="shared" si="84"/>
        <v>0</v>
      </c>
      <c r="DJ148">
        <f>DG148</f>
        <v>3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ROW(Source!A110)</f>
        <v>110</v>
      </c>
      <c r="B149">
        <v>92821788</v>
      </c>
      <c r="C149">
        <v>92822249</v>
      </c>
      <c r="D149">
        <v>48207143</v>
      </c>
      <c r="E149">
        <v>1</v>
      </c>
      <c r="F149">
        <v>1</v>
      </c>
      <c r="G149">
        <v>1</v>
      </c>
      <c r="H149">
        <v>2</v>
      </c>
      <c r="I149" t="s">
        <v>507</v>
      </c>
      <c r="J149" t="s">
        <v>508</v>
      </c>
      <c r="K149" t="s">
        <v>509</v>
      </c>
      <c r="L149">
        <v>1367</v>
      </c>
      <c r="N149">
        <v>1011</v>
      </c>
      <c r="O149" t="s">
        <v>430</v>
      </c>
      <c r="P149" t="s">
        <v>430</v>
      </c>
      <c r="Q149">
        <v>1</v>
      </c>
      <c r="W149">
        <v>0</v>
      </c>
      <c r="X149">
        <v>-1611071061</v>
      </c>
      <c r="Y149">
        <f t="shared" si="80"/>
        <v>1.3</v>
      </c>
      <c r="AA149">
        <v>0</v>
      </c>
      <c r="AB149">
        <v>107.21</v>
      </c>
      <c r="AC149">
        <v>0</v>
      </c>
      <c r="AD149">
        <v>0</v>
      </c>
      <c r="AE149">
        <v>0</v>
      </c>
      <c r="AF149">
        <v>6.82</v>
      </c>
      <c r="AG149">
        <v>0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0.65</v>
      </c>
      <c r="AU149" t="s">
        <v>288</v>
      </c>
      <c r="AV149">
        <v>0</v>
      </c>
      <c r="AW149">
        <v>2</v>
      </c>
      <c r="AX149">
        <v>92822263</v>
      </c>
      <c r="AY149">
        <v>1</v>
      </c>
      <c r="AZ149">
        <v>0</v>
      </c>
      <c r="BA149">
        <v>122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ROUND(Y149*Source!I110*DO149,7)</f>
        <v>0</v>
      </c>
      <c r="CX149">
        <f>ROUND(Y149*Source!I110,7)</f>
        <v>0.19500000000000001</v>
      </c>
      <c r="CY149">
        <f>AB149</f>
        <v>107.21</v>
      </c>
      <c r="CZ149">
        <f>AF149</f>
        <v>6.82</v>
      </c>
      <c r="DA149">
        <f>AJ149</f>
        <v>15.72</v>
      </c>
      <c r="DB149">
        <f t="shared" si="81"/>
        <v>8.86</v>
      </c>
      <c r="DC149">
        <f t="shared" si="82"/>
        <v>0</v>
      </c>
      <c r="DD149" t="s">
        <v>6</v>
      </c>
      <c r="DE149" t="s">
        <v>6</v>
      </c>
      <c r="DF149">
        <f t="shared" si="83"/>
        <v>0</v>
      </c>
      <c r="DG149">
        <f>ROUND(ROUND(AF149*AJ149,0)*CX149,0)</f>
        <v>21</v>
      </c>
      <c r="DH149">
        <f>ROUND(ROUND(AG149*AK149,0)*CX149,0)</f>
        <v>0</v>
      </c>
      <c r="DI149">
        <f t="shared" si="84"/>
        <v>0</v>
      </c>
      <c r="DJ149">
        <f>DG149</f>
        <v>21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ROW(Source!A110)</f>
        <v>110</v>
      </c>
      <c r="B150">
        <v>92821788</v>
      </c>
      <c r="C150">
        <v>92822249</v>
      </c>
      <c r="D150">
        <v>48087948</v>
      </c>
      <c r="E150">
        <v>1</v>
      </c>
      <c r="F150">
        <v>1</v>
      </c>
      <c r="G150">
        <v>1</v>
      </c>
      <c r="H150">
        <v>3</v>
      </c>
      <c r="I150" t="s">
        <v>510</v>
      </c>
      <c r="J150" t="s">
        <v>511</v>
      </c>
      <c r="K150" t="s">
        <v>512</v>
      </c>
      <c r="L150">
        <v>1348</v>
      </c>
      <c r="N150">
        <v>1009</v>
      </c>
      <c r="O150" t="s">
        <v>46</v>
      </c>
      <c r="P150" t="s">
        <v>46</v>
      </c>
      <c r="Q150">
        <v>1000</v>
      </c>
      <c r="W150">
        <v>0</v>
      </c>
      <c r="X150">
        <v>-64496400</v>
      </c>
      <c r="Y150">
        <f t="shared" si="80"/>
        <v>1.7999999999999999E-2</v>
      </c>
      <c r="AA150">
        <v>141983.67000000001</v>
      </c>
      <c r="AB150">
        <v>0</v>
      </c>
      <c r="AC150">
        <v>0</v>
      </c>
      <c r="AD150">
        <v>0</v>
      </c>
      <c r="AE150">
        <v>14312.87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8.9999999999999993E-3</v>
      </c>
      <c r="AU150" t="s">
        <v>288</v>
      </c>
      <c r="AV150">
        <v>0</v>
      </c>
      <c r="AW150">
        <v>2</v>
      </c>
      <c r="AX150">
        <v>92822264</v>
      </c>
      <c r="AY150">
        <v>1</v>
      </c>
      <c r="AZ150">
        <v>0</v>
      </c>
      <c r="BA150">
        <v>123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ROUND(Y150*Source!I110,7)</f>
        <v>2.7000000000000001E-3</v>
      </c>
      <c r="CY150">
        <f>AA150</f>
        <v>141983.67000000001</v>
      </c>
      <c r="CZ150">
        <f>AE150</f>
        <v>14312.87</v>
      </c>
      <c r="DA150">
        <f>AI150</f>
        <v>9.92</v>
      </c>
      <c r="DB150">
        <f t="shared" si="81"/>
        <v>257.64</v>
      </c>
      <c r="DC150">
        <f t="shared" si="82"/>
        <v>0</v>
      </c>
      <c r="DD150" t="s">
        <v>6</v>
      </c>
      <c r="DE150" t="s">
        <v>6</v>
      </c>
      <c r="DF150">
        <f>ROUND(ROUND(AE150*AI150,0)*CX150,0)</f>
        <v>383</v>
      </c>
      <c r="DG150">
        <f>ROUND(ROUND(AF150,0)*CX150,0)</f>
        <v>0</v>
      </c>
      <c r="DH150">
        <f>ROUND(ROUND(AG150,0)*CX150,0)</f>
        <v>0</v>
      </c>
      <c r="DI150">
        <f t="shared" si="84"/>
        <v>0</v>
      </c>
      <c r="DJ150">
        <f>DF150</f>
        <v>383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ROW(Source!A110)</f>
        <v>110</v>
      </c>
      <c r="B151">
        <v>92821788</v>
      </c>
      <c r="C151">
        <v>92822249</v>
      </c>
      <c r="D151">
        <v>48088557</v>
      </c>
      <c r="E151">
        <v>1</v>
      </c>
      <c r="F151">
        <v>1</v>
      </c>
      <c r="G151">
        <v>1</v>
      </c>
      <c r="H151">
        <v>3</v>
      </c>
      <c r="I151" t="s">
        <v>513</v>
      </c>
      <c r="J151" t="s">
        <v>514</v>
      </c>
      <c r="K151" t="s">
        <v>515</v>
      </c>
      <c r="L151">
        <v>1346</v>
      </c>
      <c r="N151">
        <v>1009</v>
      </c>
      <c r="O151" t="s">
        <v>72</v>
      </c>
      <c r="P151" t="s">
        <v>72</v>
      </c>
      <c r="Q151">
        <v>1</v>
      </c>
      <c r="W151">
        <v>0</v>
      </c>
      <c r="X151">
        <v>-493771094</v>
      </c>
      <c r="Y151">
        <f t="shared" si="80"/>
        <v>2.8</v>
      </c>
      <c r="AA151">
        <v>66.17</v>
      </c>
      <c r="AB151">
        <v>0</v>
      </c>
      <c r="AC151">
        <v>0</v>
      </c>
      <c r="AD151">
        <v>0</v>
      </c>
      <c r="AE151">
        <v>6.67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1.4</v>
      </c>
      <c r="AU151" t="s">
        <v>288</v>
      </c>
      <c r="AV151">
        <v>0</v>
      </c>
      <c r="AW151">
        <v>2</v>
      </c>
      <c r="AX151">
        <v>92822265</v>
      </c>
      <c r="AY151">
        <v>1</v>
      </c>
      <c r="AZ151">
        <v>0</v>
      </c>
      <c r="BA151">
        <v>124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ROUND(Y151*Source!I110,7)</f>
        <v>0.42</v>
      </c>
      <c r="CY151">
        <f>AA151</f>
        <v>66.17</v>
      </c>
      <c r="CZ151">
        <f>AE151</f>
        <v>6.67</v>
      </c>
      <c r="DA151">
        <f>AI151</f>
        <v>9.92</v>
      </c>
      <c r="DB151">
        <f t="shared" si="81"/>
        <v>18.68</v>
      </c>
      <c r="DC151">
        <f t="shared" si="82"/>
        <v>0</v>
      </c>
      <c r="DD151" t="s">
        <v>6</v>
      </c>
      <c r="DE151" t="s">
        <v>6</v>
      </c>
      <c r="DF151">
        <f>ROUND(ROUND(AE151*AI151,0)*CX151,0)</f>
        <v>28</v>
      </c>
      <c r="DG151">
        <f>ROUND(ROUND(AF151,0)*CX151,0)</f>
        <v>0</v>
      </c>
      <c r="DH151">
        <f>ROUND(ROUND(AG151,0)*CX151,0)</f>
        <v>0</v>
      </c>
      <c r="DI151">
        <f t="shared" si="84"/>
        <v>0</v>
      </c>
      <c r="DJ151">
        <f>DF151</f>
        <v>28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ROW(Source!A111)</f>
        <v>111</v>
      </c>
      <c r="B152">
        <v>92821788</v>
      </c>
      <c r="C152">
        <v>92822266</v>
      </c>
      <c r="D152">
        <v>49510749</v>
      </c>
      <c r="E152">
        <v>70</v>
      </c>
      <c r="F152">
        <v>1</v>
      </c>
      <c r="G152">
        <v>1</v>
      </c>
      <c r="H152">
        <v>1</v>
      </c>
      <c r="I152" t="s">
        <v>516</v>
      </c>
      <c r="J152" t="s">
        <v>6</v>
      </c>
      <c r="K152" t="s">
        <v>517</v>
      </c>
      <c r="L152">
        <v>1191</v>
      </c>
      <c r="N152">
        <v>1013</v>
      </c>
      <c r="O152" t="s">
        <v>424</v>
      </c>
      <c r="P152" t="s">
        <v>424</v>
      </c>
      <c r="Q152">
        <v>1</v>
      </c>
      <c r="W152">
        <v>0</v>
      </c>
      <c r="X152">
        <v>-2012709214</v>
      </c>
      <c r="Y152">
        <f t="shared" ref="Y152:Y158" si="85">AT152</f>
        <v>10.119999999999999</v>
      </c>
      <c r="AA152">
        <v>0</v>
      </c>
      <c r="AB152">
        <v>0</v>
      </c>
      <c r="AC152">
        <v>0</v>
      </c>
      <c r="AD152">
        <v>421.59</v>
      </c>
      <c r="AE152">
        <v>0</v>
      </c>
      <c r="AF152">
        <v>0</v>
      </c>
      <c r="AG152">
        <v>0</v>
      </c>
      <c r="AH152">
        <v>9.4</v>
      </c>
      <c r="AI152">
        <v>1</v>
      </c>
      <c r="AJ152">
        <v>1</v>
      </c>
      <c r="AK152">
        <v>1</v>
      </c>
      <c r="AL152">
        <v>44.85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10.119999999999999</v>
      </c>
      <c r="AU152" t="s">
        <v>6</v>
      </c>
      <c r="AV152">
        <v>1</v>
      </c>
      <c r="AW152">
        <v>2</v>
      </c>
      <c r="AX152">
        <v>92822274</v>
      </c>
      <c r="AY152">
        <v>1</v>
      </c>
      <c r="AZ152">
        <v>0</v>
      </c>
      <c r="BA152">
        <v>125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ROUND(AT152*Source!I111*AH152*AL152,0)</f>
        <v>85628</v>
      </c>
      <c r="CV152">
        <f>ROUND(Y152*Source!I111,7)</f>
        <v>203.10839999999999</v>
      </c>
      <c r="CW152">
        <v>0</v>
      </c>
      <c r="CX152">
        <f>ROUND(Y152*Source!I111,7)</f>
        <v>203.10839999999999</v>
      </c>
      <c r="CY152">
        <f>AD152</f>
        <v>421.59</v>
      </c>
      <c r="CZ152">
        <f>AH152</f>
        <v>9.4</v>
      </c>
      <c r="DA152">
        <f>AL152</f>
        <v>44.85</v>
      </c>
      <c r="DB152">
        <f t="shared" ref="DB152:DB158" si="86">ROUND(ROUND(AT152*CZ152,2),2)</f>
        <v>95.13</v>
      </c>
      <c r="DC152">
        <f t="shared" ref="DC152:DC158" si="87">ROUND(ROUND(AT152*AG152,2),2)</f>
        <v>0</v>
      </c>
      <c r="DD152" t="s">
        <v>6</v>
      </c>
      <c r="DE152" t="s">
        <v>6</v>
      </c>
      <c r="DF152">
        <f>ROUND(ROUND(AE152,0)*CX152,0)</f>
        <v>0</v>
      </c>
      <c r="DG152">
        <f>ROUND(ROUND(AF152,0)*CX152,0)</f>
        <v>0</v>
      </c>
      <c r="DH152">
        <f>ROUND(ROUND(AG152,0)*CX152,0)</f>
        <v>0</v>
      </c>
      <c r="DI152">
        <f>ROUND(ROUND(AH152*AL152,0)*CX152,0)</f>
        <v>85712</v>
      </c>
      <c r="DJ152">
        <f>DI152</f>
        <v>85712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ROW(Source!A111)</f>
        <v>111</v>
      </c>
      <c r="B153">
        <v>92821788</v>
      </c>
      <c r="C153">
        <v>92822266</v>
      </c>
      <c r="D153">
        <v>49510905</v>
      </c>
      <c r="E153">
        <v>70</v>
      </c>
      <c r="F153">
        <v>1</v>
      </c>
      <c r="G153">
        <v>1</v>
      </c>
      <c r="H153">
        <v>1</v>
      </c>
      <c r="I153" t="s">
        <v>425</v>
      </c>
      <c r="J153" t="s">
        <v>6</v>
      </c>
      <c r="K153" t="s">
        <v>426</v>
      </c>
      <c r="L153">
        <v>1191</v>
      </c>
      <c r="N153">
        <v>1013</v>
      </c>
      <c r="O153" t="s">
        <v>424</v>
      </c>
      <c r="P153" t="s">
        <v>424</v>
      </c>
      <c r="Q153">
        <v>1</v>
      </c>
      <c r="W153">
        <v>0</v>
      </c>
      <c r="X153">
        <v>-1417349443</v>
      </c>
      <c r="Y153">
        <f t="shared" si="85"/>
        <v>0.61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0.61</v>
      </c>
      <c r="AU153" t="s">
        <v>6</v>
      </c>
      <c r="AV153">
        <v>2</v>
      </c>
      <c r="AW153">
        <v>2</v>
      </c>
      <c r="AX153">
        <v>92822275</v>
      </c>
      <c r="AY153">
        <v>1</v>
      </c>
      <c r="AZ153">
        <v>0</v>
      </c>
      <c r="BA153">
        <v>126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ROUND(Y153*Source!I111,7)</f>
        <v>12.242699999999999</v>
      </c>
      <c r="CY153">
        <f>AD153</f>
        <v>0</v>
      </c>
      <c r="CZ153">
        <f>AH153</f>
        <v>0</v>
      </c>
      <c r="DA153">
        <f>AL153</f>
        <v>1</v>
      </c>
      <c r="DB153">
        <f t="shared" si="86"/>
        <v>0</v>
      </c>
      <c r="DC153">
        <f t="shared" si="87"/>
        <v>0</v>
      </c>
      <c r="DD153" t="s">
        <v>6</v>
      </c>
      <c r="DE153" t="s">
        <v>6</v>
      </c>
      <c r="DF153">
        <f>ROUND(ROUND(AE153,0)*CX153,0)</f>
        <v>0</v>
      </c>
      <c r="DG153">
        <f>ROUND(ROUND(AF153,0)*CX153,0)</f>
        <v>0</v>
      </c>
      <c r="DH153">
        <f>ROUND(ROUND(AG153*AK153,0)*CX153,0)</f>
        <v>0</v>
      </c>
      <c r="DI153">
        <f t="shared" ref="DI153:DI158" si="88">ROUND(ROUND(AH153,0)*CX153,0)</f>
        <v>0</v>
      </c>
      <c r="DJ153">
        <f>DI153</f>
        <v>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ROW(Source!A111)</f>
        <v>111</v>
      </c>
      <c r="B154">
        <v>92821788</v>
      </c>
      <c r="C154">
        <v>92822266</v>
      </c>
      <c r="D154">
        <v>49672703</v>
      </c>
      <c r="E154">
        <v>1</v>
      </c>
      <c r="F154">
        <v>1</v>
      </c>
      <c r="G154">
        <v>1</v>
      </c>
      <c r="H154">
        <v>2</v>
      </c>
      <c r="I154" t="s">
        <v>518</v>
      </c>
      <c r="J154" t="s">
        <v>519</v>
      </c>
      <c r="K154" t="s">
        <v>520</v>
      </c>
      <c r="L154">
        <v>1367</v>
      </c>
      <c r="N154">
        <v>1011</v>
      </c>
      <c r="O154" t="s">
        <v>430</v>
      </c>
      <c r="P154" t="s">
        <v>430</v>
      </c>
      <c r="Q154">
        <v>1</v>
      </c>
      <c r="W154">
        <v>0</v>
      </c>
      <c r="X154">
        <v>-1424865896</v>
      </c>
      <c r="Y154">
        <f t="shared" si="85"/>
        <v>0.7</v>
      </c>
      <c r="AA154">
        <v>0</v>
      </c>
      <c r="AB154">
        <v>104.7</v>
      </c>
      <c r="AC154">
        <v>0</v>
      </c>
      <c r="AD154">
        <v>0</v>
      </c>
      <c r="AE154">
        <v>0</v>
      </c>
      <c r="AF154">
        <v>6.66</v>
      </c>
      <c r="AG154">
        <v>0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0.7</v>
      </c>
      <c r="AU154" t="s">
        <v>6</v>
      </c>
      <c r="AV154">
        <v>0</v>
      </c>
      <c r="AW154">
        <v>2</v>
      </c>
      <c r="AX154">
        <v>92822276</v>
      </c>
      <c r="AY154">
        <v>1</v>
      </c>
      <c r="AZ154">
        <v>0</v>
      </c>
      <c r="BA154">
        <v>127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ROUND(Y154*Source!I111*DO154,7)</f>
        <v>0</v>
      </c>
      <c r="CX154">
        <f>ROUND(Y154*Source!I111,7)</f>
        <v>14.048999999999999</v>
      </c>
      <c r="CY154">
        <f>AB154</f>
        <v>104.7</v>
      </c>
      <c r="CZ154">
        <f>AF154</f>
        <v>6.66</v>
      </c>
      <c r="DA154">
        <f>AJ154</f>
        <v>15.72</v>
      </c>
      <c r="DB154">
        <f t="shared" si="86"/>
        <v>4.66</v>
      </c>
      <c r="DC154">
        <f t="shared" si="87"/>
        <v>0</v>
      </c>
      <c r="DD154" t="s">
        <v>6</v>
      </c>
      <c r="DE154" t="s">
        <v>6</v>
      </c>
      <c r="DF154">
        <f>ROUND(ROUND(AE154,0)*CX154,0)</f>
        <v>0</v>
      </c>
      <c r="DG154">
        <f>ROUND(ROUND(AF154*AJ154,0)*CX154,0)</f>
        <v>1475</v>
      </c>
      <c r="DH154">
        <f>ROUND(ROUND(AG154*AK154,0)*CX154,0)</f>
        <v>0</v>
      </c>
      <c r="DI154">
        <f t="shared" si="88"/>
        <v>0</v>
      </c>
      <c r="DJ154">
        <f>DG154</f>
        <v>1475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ROW(Source!A111)</f>
        <v>111</v>
      </c>
      <c r="B155">
        <v>92821788</v>
      </c>
      <c r="C155">
        <v>92822266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448</v>
      </c>
      <c r="J155" t="s">
        <v>449</v>
      </c>
      <c r="K155" t="s">
        <v>450</v>
      </c>
      <c r="L155">
        <v>1367</v>
      </c>
      <c r="N155">
        <v>1011</v>
      </c>
      <c r="O155" t="s">
        <v>430</v>
      </c>
      <c r="P155" t="s">
        <v>430</v>
      </c>
      <c r="Q155">
        <v>1</v>
      </c>
      <c r="W155">
        <v>0</v>
      </c>
      <c r="X155">
        <v>509054691</v>
      </c>
      <c r="Y155">
        <f t="shared" si="85"/>
        <v>0.61</v>
      </c>
      <c r="AA155">
        <v>0</v>
      </c>
      <c r="AB155">
        <v>1032.96</v>
      </c>
      <c r="AC155">
        <v>520.26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0.61</v>
      </c>
      <c r="AU155" t="s">
        <v>6</v>
      </c>
      <c r="AV155">
        <v>0</v>
      </c>
      <c r="AW155">
        <v>2</v>
      </c>
      <c r="AX155">
        <v>92822277</v>
      </c>
      <c r="AY155">
        <v>1</v>
      </c>
      <c r="AZ155">
        <v>0</v>
      </c>
      <c r="BA155">
        <v>128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ROUND(Y155*Source!I111*DO155,7)</f>
        <v>0</v>
      </c>
      <c r="CX155">
        <f>ROUND(Y155*Source!I111,7)</f>
        <v>12.242699999999999</v>
      </c>
      <c r="CY155">
        <f>AB155</f>
        <v>1032.96</v>
      </c>
      <c r="CZ155">
        <f>AF155</f>
        <v>65.709999999999994</v>
      </c>
      <c r="DA155">
        <f>AJ155</f>
        <v>15.72</v>
      </c>
      <c r="DB155">
        <f t="shared" si="86"/>
        <v>40.08</v>
      </c>
      <c r="DC155">
        <f t="shared" si="87"/>
        <v>7.08</v>
      </c>
      <c r="DD155" t="s">
        <v>6</v>
      </c>
      <c r="DE155" t="s">
        <v>6</v>
      </c>
      <c r="DF155">
        <f>ROUND(ROUND(AE155,0)*CX155,0)</f>
        <v>0</v>
      </c>
      <c r="DG155">
        <f>ROUND(ROUND(AF155*AJ155,0)*CX155,0)</f>
        <v>12647</v>
      </c>
      <c r="DH155">
        <f>ROUND(ROUND(AG155*AK155,0)*CX155,0)</f>
        <v>6366</v>
      </c>
      <c r="DI155">
        <f t="shared" si="88"/>
        <v>0</v>
      </c>
      <c r="DJ155">
        <f>DG155</f>
        <v>12647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ROW(Source!A111)</f>
        <v>111</v>
      </c>
      <c r="B156">
        <v>92821788</v>
      </c>
      <c r="C156">
        <v>92822266</v>
      </c>
      <c r="D156">
        <v>49528527</v>
      </c>
      <c r="E156">
        <v>1</v>
      </c>
      <c r="F156">
        <v>1</v>
      </c>
      <c r="G156">
        <v>1</v>
      </c>
      <c r="H156">
        <v>3</v>
      </c>
      <c r="I156" t="s">
        <v>205</v>
      </c>
      <c r="J156" t="s">
        <v>33</v>
      </c>
      <c r="K156" t="s">
        <v>206</v>
      </c>
      <c r="L156">
        <v>1339</v>
      </c>
      <c r="N156">
        <v>1007</v>
      </c>
      <c r="O156" t="s">
        <v>32</v>
      </c>
      <c r="P156" t="s">
        <v>32</v>
      </c>
      <c r="Q156">
        <v>1</v>
      </c>
      <c r="W156">
        <v>1</v>
      </c>
      <c r="X156">
        <v>461598558</v>
      </c>
      <c r="Y156">
        <f t="shared" si="85"/>
        <v>-0.05</v>
      </c>
      <c r="AA156">
        <v>5156.42</v>
      </c>
      <c r="AB156">
        <v>0</v>
      </c>
      <c r="AC156">
        <v>0</v>
      </c>
      <c r="AD156">
        <v>0</v>
      </c>
      <c r="AE156">
        <v>519.79999999999995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-0.05</v>
      </c>
      <c r="AU156" t="s">
        <v>6</v>
      </c>
      <c r="AV156">
        <v>0</v>
      </c>
      <c r="AW156">
        <v>2</v>
      </c>
      <c r="AX156">
        <v>92822278</v>
      </c>
      <c r="AY156">
        <v>1</v>
      </c>
      <c r="AZ156">
        <v>6144</v>
      </c>
      <c r="BA156">
        <v>129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ROUND(Y156*Source!I111,7)</f>
        <v>-1.0035000000000001</v>
      </c>
      <c r="CY156">
        <f>AA156</f>
        <v>5156.42</v>
      </c>
      <c r="CZ156">
        <f>AE156</f>
        <v>519.79999999999995</v>
      </c>
      <c r="DA156">
        <f>AI156</f>
        <v>9.92</v>
      </c>
      <c r="DB156">
        <f t="shared" si="86"/>
        <v>-25.99</v>
      </c>
      <c r="DC156">
        <f t="shared" si="87"/>
        <v>0</v>
      </c>
      <c r="DD156" t="s">
        <v>6</v>
      </c>
      <c r="DE156" t="s">
        <v>6</v>
      </c>
      <c r="DF156">
        <f>ROUND(ROUND(AE156*AI156,0)*CX156,0)</f>
        <v>-5174</v>
      </c>
      <c r="DG156">
        <f>ROUND(ROUND(AF156,0)*CX156,0)</f>
        <v>0</v>
      </c>
      <c r="DH156">
        <f>ROUND(ROUND(AG156,0)*CX156,0)</f>
        <v>0</v>
      </c>
      <c r="DI156">
        <f t="shared" si="88"/>
        <v>0</v>
      </c>
      <c r="DJ156">
        <f>DF156</f>
        <v>-5174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ROW(Source!A111)</f>
        <v>111</v>
      </c>
      <c r="B157">
        <v>92821788</v>
      </c>
      <c r="C157">
        <v>92822266</v>
      </c>
      <c r="D157">
        <v>49550238</v>
      </c>
      <c r="E157">
        <v>1</v>
      </c>
      <c r="F157">
        <v>1</v>
      </c>
      <c r="G157">
        <v>1</v>
      </c>
      <c r="H157">
        <v>3</v>
      </c>
      <c r="I157" t="s">
        <v>303</v>
      </c>
      <c r="J157" t="s">
        <v>305</v>
      </c>
      <c r="K157" t="s">
        <v>304</v>
      </c>
      <c r="L157">
        <v>1339</v>
      </c>
      <c r="N157">
        <v>1007</v>
      </c>
      <c r="O157" t="s">
        <v>32</v>
      </c>
      <c r="P157" t="s">
        <v>32</v>
      </c>
      <c r="Q157">
        <v>1</v>
      </c>
      <c r="W157">
        <v>0</v>
      </c>
      <c r="X157">
        <v>674898141</v>
      </c>
      <c r="Y157">
        <f t="shared" si="85"/>
        <v>1.02</v>
      </c>
      <c r="AA157">
        <v>6218.75</v>
      </c>
      <c r="AB157">
        <v>0</v>
      </c>
      <c r="AC157">
        <v>0</v>
      </c>
      <c r="AD157">
        <v>0</v>
      </c>
      <c r="AE157">
        <v>626.89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6</v>
      </c>
      <c r="AT157">
        <v>1.02</v>
      </c>
      <c r="AU157" t="s">
        <v>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ROUND(Y157*Source!I111,7)</f>
        <v>20.471399999999999</v>
      </c>
      <c r="CY157">
        <f>AA157</f>
        <v>6218.75</v>
      </c>
      <c r="CZ157">
        <f>AE157</f>
        <v>626.89</v>
      </c>
      <c r="DA157">
        <f>AI157</f>
        <v>9.92</v>
      </c>
      <c r="DB157">
        <f t="shared" si="86"/>
        <v>639.42999999999995</v>
      </c>
      <c r="DC157">
        <f t="shared" si="87"/>
        <v>0</v>
      </c>
      <c r="DD157" t="s">
        <v>6</v>
      </c>
      <c r="DE157" t="s">
        <v>6</v>
      </c>
      <c r="DF157">
        <f>ROUND(ROUND(AE157*AI157,0)*CX157,0)</f>
        <v>127312</v>
      </c>
      <c r="DG157">
        <f>ROUND(ROUND(AF157,0)*CX157,0)</f>
        <v>0</v>
      </c>
      <c r="DH157">
        <f>ROUND(ROUND(AG157,0)*CX157,0)</f>
        <v>0</v>
      </c>
      <c r="DI157">
        <f t="shared" si="88"/>
        <v>0</v>
      </c>
      <c r="DJ157">
        <f>DF157</f>
        <v>127312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ROW(Source!A111)</f>
        <v>111</v>
      </c>
      <c r="B158">
        <v>92821788</v>
      </c>
      <c r="C158">
        <v>92822266</v>
      </c>
      <c r="D158">
        <v>49555055</v>
      </c>
      <c r="E158">
        <v>1</v>
      </c>
      <c r="F158">
        <v>1</v>
      </c>
      <c r="G158">
        <v>1</v>
      </c>
      <c r="H158">
        <v>3</v>
      </c>
      <c r="I158" t="s">
        <v>307</v>
      </c>
      <c r="J158" t="s">
        <v>309</v>
      </c>
      <c r="K158" t="s">
        <v>308</v>
      </c>
      <c r="L158">
        <v>1371</v>
      </c>
      <c r="N158">
        <v>1013</v>
      </c>
      <c r="O158" t="s">
        <v>109</v>
      </c>
      <c r="P158" t="s">
        <v>109</v>
      </c>
      <c r="Q158">
        <v>1</v>
      </c>
      <c r="W158">
        <v>0</v>
      </c>
      <c r="X158">
        <v>-1749687153</v>
      </c>
      <c r="Y158">
        <f t="shared" si="85"/>
        <v>1.5445939200000001</v>
      </c>
      <c r="AA158">
        <v>587.16</v>
      </c>
      <c r="AB158">
        <v>0</v>
      </c>
      <c r="AC158">
        <v>0</v>
      </c>
      <c r="AD158">
        <v>0</v>
      </c>
      <c r="AE158">
        <v>59.19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6</v>
      </c>
      <c r="AT158">
        <v>1.5445939200000001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ROUND(Y158*Source!I111,7)</f>
        <v>31</v>
      </c>
      <c r="CY158">
        <f>AA158</f>
        <v>587.16</v>
      </c>
      <c r="CZ158">
        <f>AE158</f>
        <v>59.19</v>
      </c>
      <c r="DA158">
        <f>AI158</f>
        <v>9.92</v>
      </c>
      <c r="DB158">
        <f t="shared" si="86"/>
        <v>91.42</v>
      </c>
      <c r="DC158">
        <f t="shared" si="87"/>
        <v>0</v>
      </c>
      <c r="DD158" t="s">
        <v>6</v>
      </c>
      <c r="DE158" t="s">
        <v>6</v>
      </c>
      <c r="DF158">
        <f>ROUND(ROUND(AE158*AI158,0)*CX158,0)</f>
        <v>18197</v>
      </c>
      <c r="DG158">
        <f>ROUND(ROUND(AF158,0)*CX158,0)</f>
        <v>0</v>
      </c>
      <c r="DH158">
        <f>ROUND(ROUND(AG158,0)*CX158,0)</f>
        <v>0</v>
      </c>
      <c r="DI158">
        <f t="shared" si="88"/>
        <v>0</v>
      </c>
      <c r="DJ158">
        <f>DF158</f>
        <v>18197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92821918</v>
      </c>
      <c r="C1">
        <v>92821909</v>
      </c>
      <c r="D1">
        <v>48043837</v>
      </c>
      <c r="E1">
        <v>68</v>
      </c>
      <c r="F1">
        <v>1</v>
      </c>
      <c r="G1">
        <v>1</v>
      </c>
      <c r="H1">
        <v>1</v>
      </c>
      <c r="I1" t="s">
        <v>422</v>
      </c>
      <c r="J1" t="s">
        <v>6</v>
      </c>
      <c r="K1" t="s">
        <v>423</v>
      </c>
      <c r="L1">
        <v>1191</v>
      </c>
      <c r="N1">
        <v>1013</v>
      </c>
      <c r="O1" t="s">
        <v>424</v>
      </c>
      <c r="P1" t="s">
        <v>424</v>
      </c>
      <c r="Q1">
        <v>1</v>
      </c>
      <c r="X1">
        <v>121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6</v>
      </c>
      <c r="AG1">
        <v>121</v>
      </c>
      <c r="AH1">
        <v>2</v>
      </c>
      <c r="AI1">
        <v>92821910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92821919</v>
      </c>
      <c r="C2">
        <v>92821909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425</v>
      </c>
      <c r="J2" t="s">
        <v>6</v>
      </c>
      <c r="K2" t="s">
        <v>426</v>
      </c>
      <c r="L2">
        <v>1191</v>
      </c>
      <c r="N2">
        <v>1013</v>
      </c>
      <c r="O2" t="s">
        <v>424</v>
      </c>
      <c r="P2" t="s">
        <v>424</v>
      </c>
      <c r="Q2">
        <v>1</v>
      </c>
      <c r="X2">
        <v>4.1100000000000003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4.1100000000000003</v>
      </c>
      <c r="AH2">
        <v>2</v>
      </c>
      <c r="AI2">
        <v>92821911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92821920</v>
      </c>
      <c r="C3">
        <v>92821909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427</v>
      </c>
      <c r="J3" t="s">
        <v>428</v>
      </c>
      <c r="K3" t="s">
        <v>429</v>
      </c>
      <c r="L3">
        <v>1367</v>
      </c>
      <c r="N3">
        <v>1011</v>
      </c>
      <c r="O3" t="s">
        <v>430</v>
      </c>
      <c r="P3" t="s">
        <v>430</v>
      </c>
      <c r="Q3">
        <v>1</v>
      </c>
      <c r="X3">
        <v>4.1100000000000003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4.1100000000000003</v>
      </c>
      <c r="AH3">
        <v>2</v>
      </c>
      <c r="AI3">
        <v>92821912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92821921</v>
      </c>
      <c r="C4">
        <v>92821909</v>
      </c>
      <c r="D4">
        <v>48056368</v>
      </c>
      <c r="E4">
        <v>1</v>
      </c>
      <c r="F4">
        <v>1</v>
      </c>
      <c r="G4">
        <v>1</v>
      </c>
      <c r="H4">
        <v>3</v>
      </c>
      <c r="I4" t="s">
        <v>431</v>
      </c>
      <c r="J4" t="s">
        <v>432</v>
      </c>
      <c r="K4" t="s">
        <v>433</v>
      </c>
      <c r="L4">
        <v>1339</v>
      </c>
      <c r="N4">
        <v>1007</v>
      </c>
      <c r="O4" t="s">
        <v>32</v>
      </c>
      <c r="P4" t="s">
        <v>32</v>
      </c>
      <c r="Q4">
        <v>1</v>
      </c>
      <c r="X4">
        <v>0.3</v>
      </c>
      <c r="Y4">
        <v>2.44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0.3</v>
      </c>
      <c r="AH4">
        <v>2</v>
      </c>
      <c r="AI4">
        <v>92821913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92821922</v>
      </c>
      <c r="C5">
        <v>92821909</v>
      </c>
      <c r="D5">
        <v>48044933</v>
      </c>
      <c r="E5">
        <v>68</v>
      </c>
      <c r="F5">
        <v>1</v>
      </c>
      <c r="G5">
        <v>1</v>
      </c>
      <c r="H5">
        <v>3</v>
      </c>
      <c r="I5" t="s">
        <v>521</v>
      </c>
      <c r="J5" t="s">
        <v>6</v>
      </c>
      <c r="K5" t="s">
        <v>522</v>
      </c>
      <c r="L5">
        <v>1339</v>
      </c>
      <c r="N5">
        <v>1007</v>
      </c>
      <c r="O5" t="s">
        <v>32</v>
      </c>
      <c r="P5" t="s">
        <v>32</v>
      </c>
      <c r="Q5">
        <v>1</v>
      </c>
      <c r="X5">
        <v>2.2999999999999998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2.2999999999999998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92821923</v>
      </c>
      <c r="C6">
        <v>92821909</v>
      </c>
      <c r="D6">
        <v>48045579</v>
      </c>
      <c r="E6">
        <v>68</v>
      </c>
      <c r="F6">
        <v>1</v>
      </c>
      <c r="G6">
        <v>1</v>
      </c>
      <c r="H6">
        <v>3</v>
      </c>
      <c r="I6" t="s">
        <v>523</v>
      </c>
      <c r="J6" t="s">
        <v>6</v>
      </c>
      <c r="K6" t="s">
        <v>524</v>
      </c>
      <c r="L6">
        <v>1407</v>
      </c>
      <c r="N6">
        <v>1013</v>
      </c>
      <c r="O6" t="s">
        <v>41</v>
      </c>
      <c r="P6" t="s">
        <v>41</v>
      </c>
      <c r="Q6">
        <v>1</v>
      </c>
      <c r="X6">
        <v>5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5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92821924</v>
      </c>
      <c r="C7">
        <v>92821909</v>
      </c>
      <c r="D7">
        <v>48074349</v>
      </c>
      <c r="E7">
        <v>1</v>
      </c>
      <c r="F7">
        <v>1</v>
      </c>
      <c r="G7">
        <v>1</v>
      </c>
      <c r="H7">
        <v>3</v>
      </c>
      <c r="I7" t="s">
        <v>434</v>
      </c>
      <c r="J7" t="s">
        <v>435</v>
      </c>
      <c r="K7" t="s">
        <v>436</v>
      </c>
      <c r="L7">
        <v>1348</v>
      </c>
      <c r="N7">
        <v>1009</v>
      </c>
      <c r="O7" t="s">
        <v>46</v>
      </c>
      <c r="P7" t="s">
        <v>46</v>
      </c>
      <c r="Q7">
        <v>1000</v>
      </c>
      <c r="X7">
        <v>2.3E-3</v>
      </c>
      <c r="Y7">
        <v>5989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2.3E-3</v>
      </c>
      <c r="AH7">
        <v>2</v>
      </c>
      <c r="AI7">
        <v>92821914</v>
      </c>
      <c r="AJ7">
        <v>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92821925</v>
      </c>
      <c r="C8">
        <v>92821909</v>
      </c>
      <c r="D8">
        <v>48079770</v>
      </c>
      <c r="E8">
        <v>1</v>
      </c>
      <c r="F8">
        <v>1</v>
      </c>
      <c r="G8">
        <v>1</v>
      </c>
      <c r="H8">
        <v>3</v>
      </c>
      <c r="I8" t="s">
        <v>437</v>
      </c>
      <c r="J8" t="s">
        <v>438</v>
      </c>
      <c r="K8" t="s">
        <v>439</v>
      </c>
      <c r="L8">
        <v>1339</v>
      </c>
      <c r="N8">
        <v>1007</v>
      </c>
      <c r="O8" t="s">
        <v>32</v>
      </c>
      <c r="P8" t="s">
        <v>32</v>
      </c>
      <c r="Q8">
        <v>1</v>
      </c>
      <c r="X8">
        <v>1.6E-2</v>
      </c>
      <c r="Y8">
        <v>1056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1.6E-2</v>
      </c>
      <c r="AH8">
        <v>2</v>
      </c>
      <c r="AI8">
        <v>92821915</v>
      </c>
      <c r="AJ8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92821946</v>
      </c>
      <c r="C9">
        <v>92821928</v>
      </c>
      <c r="D9">
        <v>49510721</v>
      </c>
      <c r="E9">
        <v>70</v>
      </c>
      <c r="F9">
        <v>1</v>
      </c>
      <c r="G9">
        <v>1</v>
      </c>
      <c r="H9">
        <v>1</v>
      </c>
      <c r="I9" t="s">
        <v>440</v>
      </c>
      <c r="J9" t="s">
        <v>6</v>
      </c>
      <c r="K9" t="s">
        <v>441</v>
      </c>
      <c r="L9">
        <v>1191</v>
      </c>
      <c r="N9">
        <v>1013</v>
      </c>
      <c r="O9" t="s">
        <v>424</v>
      </c>
      <c r="P9" t="s">
        <v>424</v>
      </c>
      <c r="Q9">
        <v>1</v>
      </c>
      <c r="X9">
        <v>86.5</v>
      </c>
      <c r="Y9">
        <v>0</v>
      </c>
      <c r="Z9">
        <v>0</v>
      </c>
      <c r="AA9">
        <v>0</v>
      </c>
      <c r="AB9">
        <v>8.86</v>
      </c>
      <c r="AC9">
        <v>0</v>
      </c>
      <c r="AD9">
        <v>1</v>
      </c>
      <c r="AE9">
        <v>1</v>
      </c>
      <c r="AF9" t="s">
        <v>6</v>
      </c>
      <c r="AG9">
        <v>86.5</v>
      </c>
      <c r="AH9">
        <v>2</v>
      </c>
      <c r="AI9">
        <v>92821929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92821947</v>
      </c>
      <c r="C10">
        <v>92821928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425</v>
      </c>
      <c r="J10" t="s">
        <v>6</v>
      </c>
      <c r="K10" t="s">
        <v>426</v>
      </c>
      <c r="L10">
        <v>1191</v>
      </c>
      <c r="N10">
        <v>1013</v>
      </c>
      <c r="O10" t="s">
        <v>424</v>
      </c>
      <c r="P10" t="s">
        <v>424</v>
      </c>
      <c r="Q10">
        <v>1</v>
      </c>
      <c r="X10">
        <v>0.31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0.31</v>
      </c>
      <c r="AH10">
        <v>2</v>
      </c>
      <c r="AI10">
        <v>92821930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92821948</v>
      </c>
      <c r="C11">
        <v>92821928</v>
      </c>
      <c r="D11">
        <v>49672573</v>
      </c>
      <c r="E11">
        <v>1</v>
      </c>
      <c r="F11">
        <v>1</v>
      </c>
      <c r="G11">
        <v>1</v>
      </c>
      <c r="H11">
        <v>2</v>
      </c>
      <c r="I11" t="s">
        <v>442</v>
      </c>
      <c r="J11" t="s">
        <v>443</v>
      </c>
      <c r="K11" t="s">
        <v>444</v>
      </c>
      <c r="L11">
        <v>1367</v>
      </c>
      <c r="N11">
        <v>1011</v>
      </c>
      <c r="O11" t="s">
        <v>430</v>
      </c>
      <c r="P11" t="s">
        <v>430</v>
      </c>
      <c r="Q11">
        <v>1</v>
      </c>
      <c r="X11">
        <v>0.12</v>
      </c>
      <c r="Y11">
        <v>0</v>
      </c>
      <c r="Z11">
        <v>115.4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0.12</v>
      </c>
      <c r="AH11">
        <v>2</v>
      </c>
      <c r="AI11">
        <v>92821931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92821949</v>
      </c>
      <c r="C12">
        <v>92821928</v>
      </c>
      <c r="D12">
        <v>49672710</v>
      </c>
      <c r="E12">
        <v>1</v>
      </c>
      <c r="F12">
        <v>1</v>
      </c>
      <c r="G12">
        <v>1</v>
      </c>
      <c r="H12">
        <v>2</v>
      </c>
      <c r="I12" t="s">
        <v>445</v>
      </c>
      <c r="J12" t="s">
        <v>446</v>
      </c>
      <c r="K12" t="s">
        <v>447</v>
      </c>
      <c r="L12">
        <v>1367</v>
      </c>
      <c r="N12">
        <v>1011</v>
      </c>
      <c r="O12" t="s">
        <v>430</v>
      </c>
      <c r="P12" t="s">
        <v>430</v>
      </c>
      <c r="Q12">
        <v>1</v>
      </c>
      <c r="X12">
        <v>4.42</v>
      </c>
      <c r="Y12">
        <v>0</v>
      </c>
      <c r="Z12">
        <v>6.9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4.42</v>
      </c>
      <c r="AH12">
        <v>2</v>
      </c>
      <c r="AI12">
        <v>92821932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92821950</v>
      </c>
      <c r="C13">
        <v>92821928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448</v>
      </c>
      <c r="J13" t="s">
        <v>449</v>
      </c>
      <c r="K13" t="s">
        <v>450</v>
      </c>
      <c r="L13">
        <v>1367</v>
      </c>
      <c r="N13">
        <v>1011</v>
      </c>
      <c r="O13" t="s">
        <v>430</v>
      </c>
      <c r="P13" t="s">
        <v>430</v>
      </c>
      <c r="Q13">
        <v>1</v>
      </c>
      <c r="X13">
        <v>0.19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0.19</v>
      </c>
      <c r="AH13">
        <v>2</v>
      </c>
      <c r="AI13">
        <v>92821933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92821951</v>
      </c>
      <c r="C14">
        <v>92821928</v>
      </c>
      <c r="D14">
        <v>49525488</v>
      </c>
      <c r="E14">
        <v>1</v>
      </c>
      <c r="F14">
        <v>1</v>
      </c>
      <c r="G14">
        <v>1</v>
      </c>
      <c r="H14">
        <v>3</v>
      </c>
      <c r="I14" t="s">
        <v>70</v>
      </c>
      <c r="J14" t="s">
        <v>73</v>
      </c>
      <c r="K14" t="s">
        <v>71</v>
      </c>
      <c r="L14">
        <v>1346</v>
      </c>
      <c r="N14">
        <v>1009</v>
      </c>
      <c r="O14" t="s">
        <v>72</v>
      </c>
      <c r="P14" t="s">
        <v>72</v>
      </c>
      <c r="Q14">
        <v>1</v>
      </c>
      <c r="X14">
        <v>16</v>
      </c>
      <c r="Y14">
        <v>9.0399999999999991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16</v>
      </c>
      <c r="AH14">
        <v>2</v>
      </c>
      <c r="AI14">
        <v>92821935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92821952</v>
      </c>
      <c r="C15">
        <v>92821928</v>
      </c>
      <c r="D15">
        <v>49525587</v>
      </c>
      <c r="E15">
        <v>1</v>
      </c>
      <c r="F15">
        <v>1</v>
      </c>
      <c r="G15">
        <v>1</v>
      </c>
      <c r="H15">
        <v>3</v>
      </c>
      <c r="I15" t="s">
        <v>451</v>
      </c>
      <c r="J15" t="s">
        <v>452</v>
      </c>
      <c r="K15" t="s">
        <v>453</v>
      </c>
      <c r="L15">
        <v>1348</v>
      </c>
      <c r="N15">
        <v>1009</v>
      </c>
      <c r="O15" t="s">
        <v>46</v>
      </c>
      <c r="P15" t="s">
        <v>46</v>
      </c>
      <c r="Q15">
        <v>1000</v>
      </c>
      <c r="X15">
        <v>1.0000000000000001E-5</v>
      </c>
      <c r="Y15">
        <v>11978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1.0000000000000001E-5</v>
      </c>
      <c r="AH15">
        <v>2</v>
      </c>
      <c r="AI15">
        <v>92821936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92821953</v>
      </c>
      <c r="C16">
        <v>92821928</v>
      </c>
      <c r="D16">
        <v>49526683</v>
      </c>
      <c r="E16">
        <v>1</v>
      </c>
      <c r="F16">
        <v>1</v>
      </c>
      <c r="G16">
        <v>1</v>
      </c>
      <c r="H16">
        <v>3</v>
      </c>
      <c r="I16" t="s">
        <v>75</v>
      </c>
      <c r="J16" t="s">
        <v>77</v>
      </c>
      <c r="K16" t="s">
        <v>76</v>
      </c>
      <c r="L16">
        <v>1348</v>
      </c>
      <c r="N16">
        <v>1009</v>
      </c>
      <c r="O16" t="s">
        <v>46</v>
      </c>
      <c r="P16" t="s">
        <v>46</v>
      </c>
      <c r="Q16">
        <v>1000</v>
      </c>
      <c r="X16">
        <v>1E-4</v>
      </c>
      <c r="Y16">
        <v>37900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1E-4</v>
      </c>
      <c r="AH16">
        <v>2</v>
      </c>
      <c r="AI16">
        <v>92821937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92821954</v>
      </c>
      <c r="C17">
        <v>92821928</v>
      </c>
      <c r="D17">
        <v>49512679</v>
      </c>
      <c r="E17">
        <v>70</v>
      </c>
      <c r="F17">
        <v>1</v>
      </c>
      <c r="G17">
        <v>1</v>
      </c>
      <c r="H17">
        <v>3</v>
      </c>
      <c r="I17" t="s">
        <v>525</v>
      </c>
      <c r="J17" t="s">
        <v>6</v>
      </c>
      <c r="K17" t="s">
        <v>526</v>
      </c>
      <c r="L17">
        <v>1348</v>
      </c>
      <c r="N17">
        <v>1009</v>
      </c>
      <c r="O17" t="s">
        <v>46</v>
      </c>
      <c r="P17" t="s">
        <v>46</v>
      </c>
      <c r="Q17">
        <v>1000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6</v>
      </c>
      <c r="AG17">
        <v>1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92821955</v>
      </c>
      <c r="C18">
        <v>92821928</v>
      </c>
      <c r="D18">
        <v>49542292</v>
      </c>
      <c r="E18">
        <v>1</v>
      </c>
      <c r="F18">
        <v>1</v>
      </c>
      <c r="G18">
        <v>1</v>
      </c>
      <c r="H18">
        <v>3</v>
      </c>
      <c r="I18" t="s">
        <v>79</v>
      </c>
      <c r="J18" t="s">
        <v>82</v>
      </c>
      <c r="K18" t="s">
        <v>80</v>
      </c>
      <c r="L18">
        <v>1302</v>
      </c>
      <c r="N18">
        <v>1003</v>
      </c>
      <c r="O18" t="s">
        <v>81</v>
      </c>
      <c r="P18" t="s">
        <v>81</v>
      </c>
      <c r="Q18">
        <v>10</v>
      </c>
      <c r="X18">
        <v>1.8700000000000001E-2</v>
      </c>
      <c r="Y18">
        <v>50.24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1.8700000000000001E-2</v>
      </c>
      <c r="AH18">
        <v>2</v>
      </c>
      <c r="AI18">
        <v>92821938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92821956</v>
      </c>
      <c r="C19">
        <v>92821928</v>
      </c>
      <c r="D19">
        <v>49542647</v>
      </c>
      <c r="E19">
        <v>1</v>
      </c>
      <c r="F19">
        <v>1</v>
      </c>
      <c r="G19">
        <v>1</v>
      </c>
      <c r="H19">
        <v>3</v>
      </c>
      <c r="I19" t="s">
        <v>454</v>
      </c>
      <c r="J19" t="s">
        <v>455</v>
      </c>
      <c r="K19" t="s">
        <v>456</v>
      </c>
      <c r="L19">
        <v>1348</v>
      </c>
      <c r="N19">
        <v>1009</v>
      </c>
      <c r="O19" t="s">
        <v>46</v>
      </c>
      <c r="P19" t="s">
        <v>46</v>
      </c>
      <c r="Q19">
        <v>1000</v>
      </c>
      <c r="X19">
        <v>3.0000000000000001E-5</v>
      </c>
      <c r="Y19">
        <v>4455.2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3.0000000000000001E-5</v>
      </c>
      <c r="AH19">
        <v>2</v>
      </c>
      <c r="AI19">
        <v>92821939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92821957</v>
      </c>
      <c r="C20">
        <v>92821928</v>
      </c>
      <c r="D20">
        <v>49543370</v>
      </c>
      <c r="E20">
        <v>1</v>
      </c>
      <c r="F20">
        <v>1</v>
      </c>
      <c r="G20">
        <v>1</v>
      </c>
      <c r="H20">
        <v>3</v>
      </c>
      <c r="I20" t="s">
        <v>84</v>
      </c>
      <c r="J20" t="s">
        <v>86</v>
      </c>
      <c r="K20" t="s">
        <v>85</v>
      </c>
      <c r="L20">
        <v>1348</v>
      </c>
      <c r="N20">
        <v>1009</v>
      </c>
      <c r="O20" t="s">
        <v>46</v>
      </c>
      <c r="P20" t="s">
        <v>46</v>
      </c>
      <c r="Q20">
        <v>1000</v>
      </c>
      <c r="X20">
        <v>1.9400000000000001E-3</v>
      </c>
      <c r="Y20">
        <v>4920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1.9400000000000001E-3</v>
      </c>
      <c r="AH20">
        <v>2</v>
      </c>
      <c r="AI20">
        <v>92821940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92821958</v>
      </c>
      <c r="C21">
        <v>92821928</v>
      </c>
      <c r="D21">
        <v>49546631</v>
      </c>
      <c r="E21">
        <v>1</v>
      </c>
      <c r="F21">
        <v>1</v>
      </c>
      <c r="G21">
        <v>1</v>
      </c>
      <c r="H21">
        <v>3</v>
      </c>
      <c r="I21" t="s">
        <v>88</v>
      </c>
      <c r="J21" t="s">
        <v>90</v>
      </c>
      <c r="K21" t="s">
        <v>89</v>
      </c>
      <c r="L21">
        <v>1339</v>
      </c>
      <c r="N21">
        <v>1007</v>
      </c>
      <c r="O21" t="s">
        <v>32</v>
      </c>
      <c r="P21" t="s">
        <v>32</v>
      </c>
      <c r="Q21">
        <v>1</v>
      </c>
      <c r="X21">
        <v>1.0300000000000001E-3</v>
      </c>
      <c r="Y21">
        <v>1700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1.0300000000000001E-3</v>
      </c>
      <c r="AH21">
        <v>2</v>
      </c>
      <c r="AI21">
        <v>92821941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92821959</v>
      </c>
      <c r="C22">
        <v>92821928</v>
      </c>
      <c r="D22">
        <v>49554249</v>
      </c>
      <c r="E22">
        <v>1</v>
      </c>
      <c r="F22">
        <v>1</v>
      </c>
      <c r="G22">
        <v>1</v>
      </c>
      <c r="H22">
        <v>3</v>
      </c>
      <c r="I22" t="s">
        <v>457</v>
      </c>
      <c r="J22" t="s">
        <v>458</v>
      </c>
      <c r="K22" t="s">
        <v>459</v>
      </c>
      <c r="L22">
        <v>1348</v>
      </c>
      <c r="N22">
        <v>1009</v>
      </c>
      <c r="O22" t="s">
        <v>46</v>
      </c>
      <c r="P22" t="s">
        <v>46</v>
      </c>
      <c r="Q22">
        <v>1000</v>
      </c>
      <c r="X22">
        <v>3.1E-4</v>
      </c>
      <c r="Y22">
        <v>15620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3.1E-4</v>
      </c>
      <c r="AH22">
        <v>2</v>
      </c>
      <c r="AI22">
        <v>92821942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92821960</v>
      </c>
      <c r="C23">
        <v>92821928</v>
      </c>
      <c r="D23">
        <v>49555362</v>
      </c>
      <c r="E23">
        <v>1</v>
      </c>
      <c r="F23">
        <v>1</v>
      </c>
      <c r="G23">
        <v>1</v>
      </c>
      <c r="H23">
        <v>3</v>
      </c>
      <c r="I23" t="s">
        <v>460</v>
      </c>
      <c r="J23" t="s">
        <v>461</v>
      </c>
      <c r="K23" t="s">
        <v>462</v>
      </c>
      <c r="L23">
        <v>1346</v>
      </c>
      <c r="N23">
        <v>1009</v>
      </c>
      <c r="O23" t="s">
        <v>72</v>
      </c>
      <c r="P23" t="s">
        <v>72</v>
      </c>
      <c r="Q23">
        <v>1</v>
      </c>
      <c r="X23">
        <v>0.6</v>
      </c>
      <c r="Y23">
        <v>9.42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0.6</v>
      </c>
      <c r="AH23">
        <v>2</v>
      </c>
      <c r="AI23">
        <v>92821943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92821973</v>
      </c>
      <c r="C24">
        <v>92821969</v>
      </c>
      <c r="D24">
        <v>49510715</v>
      </c>
      <c r="E24">
        <v>70</v>
      </c>
      <c r="F24">
        <v>1</v>
      </c>
      <c r="G24">
        <v>1</v>
      </c>
      <c r="H24">
        <v>1</v>
      </c>
      <c r="I24" t="s">
        <v>422</v>
      </c>
      <c r="J24" t="s">
        <v>6</v>
      </c>
      <c r="K24" t="s">
        <v>423</v>
      </c>
      <c r="L24">
        <v>1191</v>
      </c>
      <c r="N24">
        <v>1013</v>
      </c>
      <c r="O24" t="s">
        <v>424</v>
      </c>
      <c r="P24" t="s">
        <v>424</v>
      </c>
      <c r="Q24">
        <v>1</v>
      </c>
      <c r="X24">
        <v>6.84</v>
      </c>
      <c r="Y24">
        <v>0</v>
      </c>
      <c r="Z24">
        <v>0</v>
      </c>
      <c r="AA24">
        <v>0</v>
      </c>
      <c r="AB24">
        <v>8.5299999999999994</v>
      </c>
      <c r="AC24">
        <v>0</v>
      </c>
      <c r="AD24">
        <v>1</v>
      </c>
      <c r="AE24">
        <v>1</v>
      </c>
      <c r="AF24" t="s">
        <v>6</v>
      </c>
      <c r="AG24">
        <v>6.84</v>
      </c>
      <c r="AH24">
        <v>2</v>
      </c>
      <c r="AI24">
        <v>92821970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92821974</v>
      </c>
      <c r="C25">
        <v>92821969</v>
      </c>
      <c r="D25">
        <v>49523219</v>
      </c>
      <c r="E25">
        <v>1</v>
      </c>
      <c r="F25">
        <v>1</v>
      </c>
      <c r="G25">
        <v>1</v>
      </c>
      <c r="H25">
        <v>3</v>
      </c>
      <c r="I25" t="s">
        <v>102</v>
      </c>
      <c r="J25" t="s">
        <v>105</v>
      </c>
      <c r="K25" t="s">
        <v>103</v>
      </c>
      <c r="L25">
        <v>1374</v>
      </c>
      <c r="N25">
        <v>1013</v>
      </c>
      <c r="O25" t="s">
        <v>104</v>
      </c>
      <c r="P25" t="s">
        <v>104</v>
      </c>
      <c r="Q25">
        <v>1</v>
      </c>
      <c r="X25">
        <v>1.17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1.17</v>
      </c>
      <c r="AH25">
        <v>2</v>
      </c>
      <c r="AI25">
        <v>92821971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ROW(Source!A41)</f>
        <v>41</v>
      </c>
      <c r="B26">
        <v>92821975</v>
      </c>
      <c r="C26">
        <v>92821969</v>
      </c>
      <c r="D26">
        <v>49511390</v>
      </c>
      <c r="E26">
        <v>70</v>
      </c>
      <c r="F26">
        <v>1</v>
      </c>
      <c r="G26">
        <v>1</v>
      </c>
      <c r="H26">
        <v>3</v>
      </c>
      <c r="I26" t="s">
        <v>107</v>
      </c>
      <c r="J26" t="s">
        <v>6</v>
      </c>
      <c r="K26" t="s">
        <v>108</v>
      </c>
      <c r="L26">
        <v>1371</v>
      </c>
      <c r="N26">
        <v>1013</v>
      </c>
      <c r="O26" t="s">
        <v>109</v>
      </c>
      <c r="P26" t="s">
        <v>109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6</v>
      </c>
      <c r="AG26">
        <v>0</v>
      </c>
      <c r="AH26">
        <v>2</v>
      </c>
      <c r="AI26">
        <v>92821972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ROW(Source!A44)</f>
        <v>44</v>
      </c>
      <c r="B27">
        <v>92821982</v>
      </c>
      <c r="C27">
        <v>92821978</v>
      </c>
      <c r="D27">
        <v>49510715</v>
      </c>
      <c r="E27">
        <v>70</v>
      </c>
      <c r="F27">
        <v>1</v>
      </c>
      <c r="G27">
        <v>1</v>
      </c>
      <c r="H27">
        <v>1</v>
      </c>
      <c r="I27" t="s">
        <v>422</v>
      </c>
      <c r="J27" t="s">
        <v>6</v>
      </c>
      <c r="K27" t="s">
        <v>423</v>
      </c>
      <c r="L27">
        <v>1191</v>
      </c>
      <c r="N27">
        <v>1013</v>
      </c>
      <c r="O27" t="s">
        <v>424</v>
      </c>
      <c r="P27" t="s">
        <v>424</v>
      </c>
      <c r="Q27">
        <v>1</v>
      </c>
      <c r="X27">
        <v>0.27</v>
      </c>
      <c r="Y27">
        <v>0</v>
      </c>
      <c r="Z27">
        <v>0</v>
      </c>
      <c r="AA27">
        <v>0</v>
      </c>
      <c r="AB27">
        <v>8.5299999999999994</v>
      </c>
      <c r="AC27">
        <v>0</v>
      </c>
      <c r="AD27">
        <v>1</v>
      </c>
      <c r="AE27">
        <v>1</v>
      </c>
      <c r="AF27" t="s">
        <v>113</v>
      </c>
      <c r="AG27">
        <v>2.7</v>
      </c>
      <c r="AH27">
        <v>2</v>
      </c>
      <c r="AI27">
        <v>92821979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ROW(Source!A44)</f>
        <v>44</v>
      </c>
      <c r="B28">
        <v>92821983</v>
      </c>
      <c r="C28">
        <v>92821978</v>
      </c>
      <c r="D28">
        <v>49523219</v>
      </c>
      <c r="E28">
        <v>1</v>
      </c>
      <c r="F28">
        <v>1</v>
      </c>
      <c r="G28">
        <v>1</v>
      </c>
      <c r="H28">
        <v>3</v>
      </c>
      <c r="I28" t="s">
        <v>102</v>
      </c>
      <c r="J28" t="s">
        <v>105</v>
      </c>
      <c r="K28" t="s">
        <v>103</v>
      </c>
      <c r="L28">
        <v>1374</v>
      </c>
      <c r="N28">
        <v>1013</v>
      </c>
      <c r="O28" t="s">
        <v>104</v>
      </c>
      <c r="P28" t="s">
        <v>104</v>
      </c>
      <c r="Q28">
        <v>1</v>
      </c>
      <c r="X28">
        <v>0.05</v>
      </c>
      <c r="Y28">
        <v>1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113</v>
      </c>
      <c r="AG28">
        <v>0.5</v>
      </c>
      <c r="AH28">
        <v>2</v>
      </c>
      <c r="AI28">
        <v>92821980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ROW(Source!A44)</f>
        <v>44</v>
      </c>
      <c r="B29">
        <v>92821984</v>
      </c>
      <c r="C29">
        <v>92821978</v>
      </c>
      <c r="D29">
        <v>49511390</v>
      </c>
      <c r="E29">
        <v>70</v>
      </c>
      <c r="F29">
        <v>1</v>
      </c>
      <c r="G29">
        <v>1</v>
      </c>
      <c r="H29">
        <v>3</v>
      </c>
      <c r="I29" t="s">
        <v>107</v>
      </c>
      <c r="J29" t="s">
        <v>6</v>
      </c>
      <c r="K29" t="s">
        <v>108</v>
      </c>
      <c r="L29">
        <v>1371</v>
      </c>
      <c r="N29">
        <v>1013</v>
      </c>
      <c r="O29" t="s">
        <v>109</v>
      </c>
      <c r="P29" t="s">
        <v>109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113</v>
      </c>
      <c r="AG29">
        <v>0</v>
      </c>
      <c r="AH29">
        <v>2</v>
      </c>
      <c r="AI29">
        <v>92821981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ROW(Source!A47)</f>
        <v>47</v>
      </c>
      <c r="B30">
        <v>92821991</v>
      </c>
      <c r="C30">
        <v>92821987</v>
      </c>
      <c r="D30">
        <v>49510715</v>
      </c>
      <c r="E30">
        <v>70</v>
      </c>
      <c r="F30">
        <v>1</v>
      </c>
      <c r="G30">
        <v>1</v>
      </c>
      <c r="H30">
        <v>1</v>
      </c>
      <c r="I30" t="s">
        <v>422</v>
      </c>
      <c r="J30" t="s">
        <v>6</v>
      </c>
      <c r="K30" t="s">
        <v>423</v>
      </c>
      <c r="L30">
        <v>1191</v>
      </c>
      <c r="N30">
        <v>1013</v>
      </c>
      <c r="O30" t="s">
        <v>424</v>
      </c>
      <c r="P30" t="s">
        <v>424</v>
      </c>
      <c r="Q30">
        <v>1</v>
      </c>
      <c r="X30">
        <v>7.57</v>
      </c>
      <c r="Y30">
        <v>0</v>
      </c>
      <c r="Z30">
        <v>0</v>
      </c>
      <c r="AA30">
        <v>0</v>
      </c>
      <c r="AB30">
        <v>8.5299999999999994</v>
      </c>
      <c r="AC30">
        <v>0</v>
      </c>
      <c r="AD30">
        <v>1</v>
      </c>
      <c r="AE30">
        <v>1</v>
      </c>
      <c r="AF30" t="s">
        <v>6</v>
      </c>
      <c r="AG30">
        <v>7.57</v>
      </c>
      <c r="AH30">
        <v>2</v>
      </c>
      <c r="AI30">
        <v>92821988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ROW(Source!A47)</f>
        <v>47</v>
      </c>
      <c r="B31">
        <v>92821992</v>
      </c>
      <c r="C31">
        <v>92821987</v>
      </c>
      <c r="D31">
        <v>49523219</v>
      </c>
      <c r="E31">
        <v>1</v>
      </c>
      <c r="F31">
        <v>1</v>
      </c>
      <c r="G31">
        <v>1</v>
      </c>
      <c r="H31">
        <v>3</v>
      </c>
      <c r="I31" t="s">
        <v>102</v>
      </c>
      <c r="J31" t="s">
        <v>105</v>
      </c>
      <c r="K31" t="s">
        <v>103</v>
      </c>
      <c r="L31">
        <v>1374</v>
      </c>
      <c r="N31">
        <v>1013</v>
      </c>
      <c r="O31" t="s">
        <v>104</v>
      </c>
      <c r="P31" t="s">
        <v>104</v>
      </c>
      <c r="Q31">
        <v>1</v>
      </c>
      <c r="X31">
        <v>1.29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1.29</v>
      </c>
      <c r="AH31">
        <v>2</v>
      </c>
      <c r="AI31">
        <v>92821989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ROW(Source!A47)</f>
        <v>47</v>
      </c>
      <c r="B32">
        <v>92821993</v>
      </c>
      <c r="C32">
        <v>92821987</v>
      </c>
      <c r="D32">
        <v>49511390</v>
      </c>
      <c r="E32">
        <v>70</v>
      </c>
      <c r="F32">
        <v>1</v>
      </c>
      <c r="G32">
        <v>1</v>
      </c>
      <c r="H32">
        <v>3</v>
      </c>
      <c r="I32" t="s">
        <v>107</v>
      </c>
      <c r="J32" t="s">
        <v>6</v>
      </c>
      <c r="K32" t="s">
        <v>108</v>
      </c>
      <c r="L32">
        <v>1371</v>
      </c>
      <c r="N32">
        <v>1013</v>
      </c>
      <c r="O32" t="s">
        <v>109</v>
      </c>
      <c r="P32" t="s">
        <v>109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6</v>
      </c>
      <c r="AG32">
        <v>0</v>
      </c>
      <c r="AH32">
        <v>2</v>
      </c>
      <c r="AI32">
        <v>92821990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ROW(Source!A50)</f>
        <v>50</v>
      </c>
      <c r="B33">
        <v>92822000</v>
      </c>
      <c r="C33">
        <v>92821996</v>
      </c>
      <c r="D33">
        <v>49510715</v>
      </c>
      <c r="E33">
        <v>70</v>
      </c>
      <c r="F33">
        <v>1</v>
      </c>
      <c r="G33">
        <v>1</v>
      </c>
      <c r="H33">
        <v>1</v>
      </c>
      <c r="I33" t="s">
        <v>422</v>
      </c>
      <c r="J33" t="s">
        <v>6</v>
      </c>
      <c r="K33" t="s">
        <v>423</v>
      </c>
      <c r="L33">
        <v>1191</v>
      </c>
      <c r="N33">
        <v>1013</v>
      </c>
      <c r="O33" t="s">
        <v>424</v>
      </c>
      <c r="P33" t="s">
        <v>424</v>
      </c>
      <c r="Q33">
        <v>1</v>
      </c>
      <c r="X33">
        <v>0.31</v>
      </c>
      <c r="Y33">
        <v>0</v>
      </c>
      <c r="Z33">
        <v>0</v>
      </c>
      <c r="AA33">
        <v>0</v>
      </c>
      <c r="AB33">
        <v>8.5299999999999994</v>
      </c>
      <c r="AC33">
        <v>0</v>
      </c>
      <c r="AD33">
        <v>1</v>
      </c>
      <c r="AE33">
        <v>1</v>
      </c>
      <c r="AF33" t="s">
        <v>126</v>
      </c>
      <c r="AG33">
        <v>1.55</v>
      </c>
      <c r="AH33">
        <v>2</v>
      </c>
      <c r="AI33">
        <v>92821997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ROW(Source!A50)</f>
        <v>50</v>
      </c>
      <c r="B34">
        <v>92822001</v>
      </c>
      <c r="C34">
        <v>92821996</v>
      </c>
      <c r="D34">
        <v>49523219</v>
      </c>
      <c r="E34">
        <v>1</v>
      </c>
      <c r="F34">
        <v>1</v>
      </c>
      <c r="G34">
        <v>1</v>
      </c>
      <c r="H34">
        <v>3</v>
      </c>
      <c r="I34" t="s">
        <v>102</v>
      </c>
      <c r="J34" t="s">
        <v>105</v>
      </c>
      <c r="K34" t="s">
        <v>103</v>
      </c>
      <c r="L34">
        <v>1374</v>
      </c>
      <c r="N34">
        <v>1013</v>
      </c>
      <c r="O34" t="s">
        <v>104</v>
      </c>
      <c r="P34" t="s">
        <v>104</v>
      </c>
      <c r="Q34">
        <v>1</v>
      </c>
      <c r="X34">
        <v>0.05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126</v>
      </c>
      <c r="AG34">
        <v>0.25</v>
      </c>
      <c r="AH34">
        <v>2</v>
      </c>
      <c r="AI34">
        <v>92821998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ROW(Source!A50)</f>
        <v>50</v>
      </c>
      <c r="B35">
        <v>92822002</v>
      </c>
      <c r="C35">
        <v>92821996</v>
      </c>
      <c r="D35">
        <v>49511390</v>
      </c>
      <c r="E35">
        <v>70</v>
      </c>
      <c r="F35">
        <v>1</v>
      </c>
      <c r="G35">
        <v>1</v>
      </c>
      <c r="H35">
        <v>3</v>
      </c>
      <c r="I35" t="s">
        <v>107</v>
      </c>
      <c r="J35" t="s">
        <v>6</v>
      </c>
      <c r="K35" t="s">
        <v>108</v>
      </c>
      <c r="L35">
        <v>1371</v>
      </c>
      <c r="N35">
        <v>1013</v>
      </c>
      <c r="O35" t="s">
        <v>109</v>
      </c>
      <c r="P35" t="s">
        <v>109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126</v>
      </c>
      <c r="AG35">
        <v>0</v>
      </c>
      <c r="AH35">
        <v>2</v>
      </c>
      <c r="AI35">
        <v>92821999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ROW(Source!A53)</f>
        <v>53</v>
      </c>
      <c r="B36">
        <v>92822009</v>
      </c>
      <c r="C36">
        <v>92822005</v>
      </c>
      <c r="D36">
        <v>49510715</v>
      </c>
      <c r="E36">
        <v>70</v>
      </c>
      <c r="F36">
        <v>1</v>
      </c>
      <c r="G36">
        <v>1</v>
      </c>
      <c r="H36">
        <v>1</v>
      </c>
      <c r="I36" t="s">
        <v>422</v>
      </c>
      <c r="J36" t="s">
        <v>6</v>
      </c>
      <c r="K36" t="s">
        <v>423</v>
      </c>
      <c r="L36">
        <v>1191</v>
      </c>
      <c r="N36">
        <v>1013</v>
      </c>
      <c r="O36" t="s">
        <v>424</v>
      </c>
      <c r="P36" t="s">
        <v>424</v>
      </c>
      <c r="Q36">
        <v>1</v>
      </c>
      <c r="X36">
        <v>0.31</v>
      </c>
      <c r="Y36">
        <v>0</v>
      </c>
      <c r="Z36">
        <v>0</v>
      </c>
      <c r="AA36">
        <v>0</v>
      </c>
      <c r="AB36">
        <v>8.5299999999999994</v>
      </c>
      <c r="AC36">
        <v>0</v>
      </c>
      <c r="AD36">
        <v>1</v>
      </c>
      <c r="AE36">
        <v>1</v>
      </c>
      <c r="AF36" t="s">
        <v>113</v>
      </c>
      <c r="AG36">
        <v>3.1</v>
      </c>
      <c r="AH36">
        <v>2</v>
      </c>
      <c r="AI36">
        <v>92822006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ROW(Source!A53)</f>
        <v>53</v>
      </c>
      <c r="B37">
        <v>92822010</v>
      </c>
      <c r="C37">
        <v>92822005</v>
      </c>
      <c r="D37">
        <v>49523219</v>
      </c>
      <c r="E37">
        <v>1</v>
      </c>
      <c r="F37">
        <v>1</v>
      </c>
      <c r="G37">
        <v>1</v>
      </c>
      <c r="H37">
        <v>3</v>
      </c>
      <c r="I37" t="s">
        <v>102</v>
      </c>
      <c r="J37" t="s">
        <v>105</v>
      </c>
      <c r="K37" t="s">
        <v>103</v>
      </c>
      <c r="L37">
        <v>1374</v>
      </c>
      <c r="N37">
        <v>1013</v>
      </c>
      <c r="O37" t="s">
        <v>104</v>
      </c>
      <c r="P37" t="s">
        <v>104</v>
      </c>
      <c r="Q37">
        <v>1</v>
      </c>
      <c r="X37">
        <v>0.05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113</v>
      </c>
      <c r="AG37">
        <v>0.5</v>
      </c>
      <c r="AH37">
        <v>2</v>
      </c>
      <c r="AI37">
        <v>92822007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ROW(Source!A53)</f>
        <v>53</v>
      </c>
      <c r="B38">
        <v>92822011</v>
      </c>
      <c r="C38">
        <v>92822005</v>
      </c>
      <c r="D38">
        <v>49511390</v>
      </c>
      <c r="E38">
        <v>70</v>
      </c>
      <c r="F38">
        <v>1</v>
      </c>
      <c r="G38">
        <v>1</v>
      </c>
      <c r="H38">
        <v>3</v>
      </c>
      <c r="I38" t="s">
        <v>107</v>
      </c>
      <c r="J38" t="s">
        <v>6</v>
      </c>
      <c r="K38" t="s">
        <v>108</v>
      </c>
      <c r="L38">
        <v>1371</v>
      </c>
      <c r="N38">
        <v>1013</v>
      </c>
      <c r="O38" t="s">
        <v>109</v>
      </c>
      <c r="P38" t="s">
        <v>109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113</v>
      </c>
      <c r="AG38">
        <v>0</v>
      </c>
      <c r="AH38">
        <v>2</v>
      </c>
      <c r="AI38">
        <v>92822008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ROW(Source!A57)</f>
        <v>57</v>
      </c>
      <c r="B39">
        <v>92822039</v>
      </c>
      <c r="C39">
        <v>92822015</v>
      </c>
      <c r="D39">
        <v>49510719</v>
      </c>
      <c r="E39">
        <v>70</v>
      </c>
      <c r="F39">
        <v>1</v>
      </c>
      <c r="G39">
        <v>1</v>
      </c>
      <c r="H39">
        <v>1</v>
      </c>
      <c r="I39" t="s">
        <v>463</v>
      </c>
      <c r="J39" t="s">
        <v>6</v>
      </c>
      <c r="K39" t="s">
        <v>464</v>
      </c>
      <c r="L39">
        <v>1191</v>
      </c>
      <c r="N39">
        <v>1013</v>
      </c>
      <c r="O39" t="s">
        <v>424</v>
      </c>
      <c r="P39" t="s">
        <v>424</v>
      </c>
      <c r="Q39">
        <v>1</v>
      </c>
      <c r="X39">
        <v>43.26</v>
      </c>
      <c r="Y39">
        <v>0</v>
      </c>
      <c r="Z39">
        <v>0</v>
      </c>
      <c r="AA39">
        <v>0</v>
      </c>
      <c r="AB39">
        <v>8.74</v>
      </c>
      <c r="AC39">
        <v>0</v>
      </c>
      <c r="AD39">
        <v>1</v>
      </c>
      <c r="AE39">
        <v>1</v>
      </c>
      <c r="AF39" t="s">
        <v>6</v>
      </c>
      <c r="AG39">
        <v>43.26</v>
      </c>
      <c r="AH39">
        <v>2</v>
      </c>
      <c r="AI39">
        <v>92822016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ROW(Source!A57)</f>
        <v>57</v>
      </c>
      <c r="B40">
        <v>92822040</v>
      </c>
      <c r="C40">
        <v>92822015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425</v>
      </c>
      <c r="J40" t="s">
        <v>6</v>
      </c>
      <c r="K40" t="s">
        <v>426</v>
      </c>
      <c r="L40">
        <v>1191</v>
      </c>
      <c r="N40">
        <v>1013</v>
      </c>
      <c r="O40" t="s">
        <v>424</v>
      </c>
      <c r="P40" t="s">
        <v>424</v>
      </c>
      <c r="Q40">
        <v>1</v>
      </c>
      <c r="X40">
        <v>4.32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4.32</v>
      </c>
      <c r="AH40">
        <v>2</v>
      </c>
      <c r="AI40">
        <v>92822017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ROW(Source!A57)</f>
        <v>57</v>
      </c>
      <c r="B41">
        <v>92822041</v>
      </c>
      <c r="C41">
        <v>92822015</v>
      </c>
      <c r="D41">
        <v>49672528</v>
      </c>
      <c r="E41">
        <v>1</v>
      </c>
      <c r="F41">
        <v>1</v>
      </c>
      <c r="G41">
        <v>1</v>
      </c>
      <c r="H41">
        <v>2</v>
      </c>
      <c r="I41" t="s">
        <v>465</v>
      </c>
      <c r="J41" t="s">
        <v>466</v>
      </c>
      <c r="K41" t="s">
        <v>467</v>
      </c>
      <c r="L41">
        <v>1367</v>
      </c>
      <c r="N41">
        <v>1011</v>
      </c>
      <c r="O41" t="s">
        <v>430</v>
      </c>
      <c r="P41" t="s">
        <v>430</v>
      </c>
      <c r="Q41">
        <v>1</v>
      </c>
      <c r="X41">
        <v>0.1</v>
      </c>
      <c r="Y41">
        <v>0</v>
      </c>
      <c r="Z41">
        <v>120.24</v>
      </c>
      <c r="AA41">
        <v>15.42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0.1</v>
      </c>
      <c r="AH41">
        <v>2</v>
      </c>
      <c r="AI41">
        <v>92822018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ROW(Source!A57)</f>
        <v>57</v>
      </c>
      <c r="B42">
        <v>92822042</v>
      </c>
      <c r="C42">
        <v>92822015</v>
      </c>
      <c r="D42">
        <v>49672573</v>
      </c>
      <c r="E42">
        <v>1</v>
      </c>
      <c r="F42">
        <v>1</v>
      </c>
      <c r="G42">
        <v>1</v>
      </c>
      <c r="H42">
        <v>2</v>
      </c>
      <c r="I42" t="s">
        <v>442</v>
      </c>
      <c r="J42" t="s">
        <v>443</v>
      </c>
      <c r="K42" t="s">
        <v>444</v>
      </c>
      <c r="L42">
        <v>1367</v>
      </c>
      <c r="N42">
        <v>1011</v>
      </c>
      <c r="O42" t="s">
        <v>430</v>
      </c>
      <c r="P42" t="s">
        <v>430</v>
      </c>
      <c r="Q42">
        <v>1</v>
      </c>
      <c r="X42">
        <v>0.12</v>
      </c>
      <c r="Y42">
        <v>0</v>
      </c>
      <c r="Z42">
        <v>115.4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0.12</v>
      </c>
      <c r="AH42">
        <v>2</v>
      </c>
      <c r="AI42">
        <v>92822019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ROW(Source!A57)</f>
        <v>57</v>
      </c>
      <c r="B43">
        <v>92822043</v>
      </c>
      <c r="C43">
        <v>92822015</v>
      </c>
      <c r="D43">
        <v>49672580</v>
      </c>
      <c r="E43">
        <v>1</v>
      </c>
      <c r="F43">
        <v>1</v>
      </c>
      <c r="G43">
        <v>1</v>
      </c>
      <c r="H43">
        <v>2</v>
      </c>
      <c r="I43" t="s">
        <v>468</v>
      </c>
      <c r="J43" t="s">
        <v>469</v>
      </c>
      <c r="K43" t="s">
        <v>470</v>
      </c>
      <c r="L43">
        <v>1367</v>
      </c>
      <c r="N43">
        <v>1011</v>
      </c>
      <c r="O43" t="s">
        <v>430</v>
      </c>
      <c r="P43" t="s">
        <v>430</v>
      </c>
      <c r="Q43">
        <v>1</v>
      </c>
      <c r="X43">
        <v>3.91</v>
      </c>
      <c r="Y43">
        <v>0</v>
      </c>
      <c r="Z43">
        <v>175.56</v>
      </c>
      <c r="AA43">
        <v>14.4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3.91</v>
      </c>
      <c r="AH43">
        <v>2</v>
      </c>
      <c r="AI43">
        <v>92822020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ROW(Source!A57)</f>
        <v>57</v>
      </c>
      <c r="B44">
        <v>92822044</v>
      </c>
      <c r="C44">
        <v>92822015</v>
      </c>
      <c r="D44">
        <v>49673503</v>
      </c>
      <c r="E44">
        <v>1</v>
      </c>
      <c r="F44">
        <v>1</v>
      </c>
      <c r="G44">
        <v>1</v>
      </c>
      <c r="H44">
        <v>2</v>
      </c>
      <c r="I44" t="s">
        <v>448</v>
      </c>
      <c r="J44" t="s">
        <v>449</v>
      </c>
      <c r="K44" t="s">
        <v>450</v>
      </c>
      <c r="L44">
        <v>1367</v>
      </c>
      <c r="N44">
        <v>1011</v>
      </c>
      <c r="O44" t="s">
        <v>430</v>
      </c>
      <c r="P44" t="s">
        <v>430</v>
      </c>
      <c r="Q44">
        <v>1</v>
      </c>
      <c r="X44">
        <v>0.19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0.19</v>
      </c>
      <c r="AH44">
        <v>2</v>
      </c>
      <c r="AI44">
        <v>92822021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ROW(Source!A57)</f>
        <v>57</v>
      </c>
      <c r="B45">
        <v>92822045</v>
      </c>
      <c r="C45">
        <v>92822015</v>
      </c>
      <c r="D45">
        <v>49673658</v>
      </c>
      <c r="E45">
        <v>1</v>
      </c>
      <c r="F45">
        <v>1</v>
      </c>
      <c r="G45">
        <v>1</v>
      </c>
      <c r="H45">
        <v>2</v>
      </c>
      <c r="I45" t="s">
        <v>471</v>
      </c>
      <c r="J45" t="s">
        <v>472</v>
      </c>
      <c r="K45" t="s">
        <v>473</v>
      </c>
      <c r="L45">
        <v>1367</v>
      </c>
      <c r="N45">
        <v>1011</v>
      </c>
      <c r="O45" t="s">
        <v>430</v>
      </c>
      <c r="P45" t="s">
        <v>430</v>
      </c>
      <c r="Q45">
        <v>1</v>
      </c>
      <c r="X45">
        <v>1.34</v>
      </c>
      <c r="Y45">
        <v>0</v>
      </c>
      <c r="Z45">
        <v>1.2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1.34</v>
      </c>
      <c r="AH45">
        <v>2</v>
      </c>
      <c r="AI45">
        <v>92822022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ROW(Source!A57)</f>
        <v>57</v>
      </c>
      <c r="B46">
        <v>92822046</v>
      </c>
      <c r="C46">
        <v>92822015</v>
      </c>
      <c r="D46">
        <v>49673701</v>
      </c>
      <c r="E46">
        <v>1</v>
      </c>
      <c r="F46">
        <v>1</v>
      </c>
      <c r="G46">
        <v>1</v>
      </c>
      <c r="H46">
        <v>2</v>
      </c>
      <c r="I46" t="s">
        <v>474</v>
      </c>
      <c r="J46" t="s">
        <v>475</v>
      </c>
      <c r="K46" t="s">
        <v>476</v>
      </c>
      <c r="L46">
        <v>1367</v>
      </c>
      <c r="N46">
        <v>1011</v>
      </c>
      <c r="O46" t="s">
        <v>430</v>
      </c>
      <c r="P46" t="s">
        <v>430</v>
      </c>
      <c r="Q46">
        <v>1</v>
      </c>
      <c r="X46">
        <v>0.09</v>
      </c>
      <c r="Y46">
        <v>0</v>
      </c>
      <c r="Z46">
        <v>12.31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0.09</v>
      </c>
      <c r="AH46">
        <v>2</v>
      </c>
      <c r="AI46">
        <v>92822023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ROW(Source!A57)</f>
        <v>57</v>
      </c>
      <c r="B47">
        <v>92822047</v>
      </c>
      <c r="C47">
        <v>92822015</v>
      </c>
      <c r="D47">
        <v>49521602</v>
      </c>
      <c r="E47">
        <v>1</v>
      </c>
      <c r="F47">
        <v>1</v>
      </c>
      <c r="G47">
        <v>1</v>
      </c>
      <c r="H47">
        <v>3</v>
      </c>
      <c r="I47" t="s">
        <v>477</v>
      </c>
      <c r="J47" t="s">
        <v>478</v>
      </c>
      <c r="K47" t="s">
        <v>479</v>
      </c>
      <c r="L47">
        <v>1339</v>
      </c>
      <c r="N47">
        <v>1007</v>
      </c>
      <c r="O47" t="s">
        <v>32</v>
      </c>
      <c r="P47" t="s">
        <v>32</v>
      </c>
      <c r="Q47">
        <v>1</v>
      </c>
      <c r="X47">
        <v>1.1000000000000001</v>
      </c>
      <c r="Y47">
        <v>6.22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1.1000000000000001</v>
      </c>
      <c r="AH47">
        <v>2</v>
      </c>
      <c r="AI47">
        <v>92822024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ROW(Source!A57)</f>
        <v>57</v>
      </c>
      <c r="B48">
        <v>92822048</v>
      </c>
      <c r="C48">
        <v>92822015</v>
      </c>
      <c r="D48">
        <v>49521608</v>
      </c>
      <c r="E48">
        <v>1</v>
      </c>
      <c r="F48">
        <v>1</v>
      </c>
      <c r="G48">
        <v>1</v>
      </c>
      <c r="H48">
        <v>3</v>
      </c>
      <c r="I48" t="s">
        <v>480</v>
      </c>
      <c r="J48" t="s">
        <v>481</v>
      </c>
      <c r="K48" t="s">
        <v>482</v>
      </c>
      <c r="L48">
        <v>1346</v>
      </c>
      <c r="N48">
        <v>1009</v>
      </c>
      <c r="O48" t="s">
        <v>72</v>
      </c>
      <c r="P48" t="s">
        <v>72</v>
      </c>
      <c r="Q48">
        <v>1</v>
      </c>
      <c r="X48">
        <v>0.33</v>
      </c>
      <c r="Y48">
        <v>6.09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0.33</v>
      </c>
      <c r="AH48">
        <v>2</v>
      </c>
      <c r="AI48">
        <v>92822025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ROW(Source!A57)</f>
        <v>57</v>
      </c>
      <c r="B49">
        <v>92822049</v>
      </c>
      <c r="C49">
        <v>92822015</v>
      </c>
      <c r="D49">
        <v>49524288</v>
      </c>
      <c r="E49">
        <v>1</v>
      </c>
      <c r="F49">
        <v>1</v>
      </c>
      <c r="G49">
        <v>1</v>
      </c>
      <c r="H49">
        <v>3</v>
      </c>
      <c r="I49" t="s">
        <v>483</v>
      </c>
      <c r="J49" t="s">
        <v>484</v>
      </c>
      <c r="K49" t="s">
        <v>485</v>
      </c>
      <c r="L49">
        <v>1348</v>
      </c>
      <c r="N49">
        <v>1009</v>
      </c>
      <c r="O49" t="s">
        <v>46</v>
      </c>
      <c r="P49" t="s">
        <v>46</v>
      </c>
      <c r="Q49">
        <v>1000</v>
      </c>
      <c r="X49">
        <v>4.0999999999999999E-4</v>
      </c>
      <c r="Y49">
        <v>10315.01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4.0999999999999999E-4</v>
      </c>
      <c r="AH49">
        <v>2</v>
      </c>
      <c r="AI49">
        <v>92822026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ROW(Source!A57)</f>
        <v>57</v>
      </c>
      <c r="B50">
        <v>92822050</v>
      </c>
      <c r="C50">
        <v>92822015</v>
      </c>
      <c r="D50">
        <v>49525488</v>
      </c>
      <c r="E50">
        <v>1</v>
      </c>
      <c r="F50">
        <v>1</v>
      </c>
      <c r="G50">
        <v>1</v>
      </c>
      <c r="H50">
        <v>3</v>
      </c>
      <c r="I50" t="s">
        <v>70</v>
      </c>
      <c r="J50" t="s">
        <v>73</v>
      </c>
      <c r="K50" t="s">
        <v>71</v>
      </c>
      <c r="L50">
        <v>1346</v>
      </c>
      <c r="N50">
        <v>1009</v>
      </c>
      <c r="O50" t="s">
        <v>72</v>
      </c>
      <c r="P50" t="s">
        <v>72</v>
      </c>
      <c r="Q50">
        <v>1</v>
      </c>
      <c r="X50">
        <v>20</v>
      </c>
      <c r="Y50">
        <v>9.0399999999999991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20</v>
      </c>
      <c r="AH50">
        <v>2</v>
      </c>
      <c r="AI50">
        <v>92822027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ROW(Source!A57)</f>
        <v>57</v>
      </c>
      <c r="B51">
        <v>92822051</v>
      </c>
      <c r="C51">
        <v>92822015</v>
      </c>
      <c r="D51">
        <v>49525587</v>
      </c>
      <c r="E51">
        <v>1</v>
      </c>
      <c r="F51">
        <v>1</v>
      </c>
      <c r="G51">
        <v>1</v>
      </c>
      <c r="H51">
        <v>3</v>
      </c>
      <c r="I51" t="s">
        <v>451</v>
      </c>
      <c r="J51" t="s">
        <v>452</v>
      </c>
      <c r="K51" t="s">
        <v>453</v>
      </c>
      <c r="L51">
        <v>1348</v>
      </c>
      <c r="N51">
        <v>1009</v>
      </c>
      <c r="O51" t="s">
        <v>46</v>
      </c>
      <c r="P51" t="s">
        <v>46</v>
      </c>
      <c r="Q51">
        <v>1000</v>
      </c>
      <c r="X51">
        <v>1.0000000000000001E-5</v>
      </c>
      <c r="Y51">
        <v>11978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1.0000000000000001E-5</v>
      </c>
      <c r="AH51">
        <v>2</v>
      </c>
      <c r="AI51">
        <v>92822028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ROW(Source!A57)</f>
        <v>57</v>
      </c>
      <c r="B52">
        <v>92822052</v>
      </c>
      <c r="C52">
        <v>92822015</v>
      </c>
      <c r="D52">
        <v>49526683</v>
      </c>
      <c r="E52">
        <v>1</v>
      </c>
      <c r="F52">
        <v>1</v>
      </c>
      <c r="G52">
        <v>1</v>
      </c>
      <c r="H52">
        <v>3</v>
      </c>
      <c r="I52" t="s">
        <v>75</v>
      </c>
      <c r="J52" t="s">
        <v>77</v>
      </c>
      <c r="K52" t="s">
        <v>76</v>
      </c>
      <c r="L52">
        <v>1348</v>
      </c>
      <c r="N52">
        <v>1009</v>
      </c>
      <c r="O52" t="s">
        <v>46</v>
      </c>
      <c r="P52" t="s">
        <v>46</v>
      </c>
      <c r="Q52">
        <v>1000</v>
      </c>
      <c r="X52">
        <v>1E-4</v>
      </c>
      <c r="Y52">
        <v>37900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1E-4</v>
      </c>
      <c r="AH52">
        <v>2</v>
      </c>
      <c r="AI52">
        <v>92822029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ROW(Source!A57)</f>
        <v>57</v>
      </c>
      <c r="B53">
        <v>92822053</v>
      </c>
      <c r="C53">
        <v>92822015</v>
      </c>
      <c r="D53">
        <v>49512671</v>
      </c>
      <c r="E53">
        <v>70</v>
      </c>
      <c r="F53">
        <v>1</v>
      </c>
      <c r="G53">
        <v>1</v>
      </c>
      <c r="H53">
        <v>3</v>
      </c>
      <c r="I53" t="s">
        <v>527</v>
      </c>
      <c r="J53" t="s">
        <v>6</v>
      </c>
      <c r="K53" t="s">
        <v>526</v>
      </c>
      <c r="L53">
        <v>1348</v>
      </c>
      <c r="N53">
        <v>1009</v>
      </c>
      <c r="O53" t="s">
        <v>46</v>
      </c>
      <c r="P53" t="s">
        <v>46</v>
      </c>
      <c r="Q53">
        <v>1000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1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ROW(Source!A57)</f>
        <v>57</v>
      </c>
      <c r="B54">
        <v>92822054</v>
      </c>
      <c r="C54">
        <v>92822015</v>
      </c>
      <c r="D54">
        <v>49540265</v>
      </c>
      <c r="E54">
        <v>1</v>
      </c>
      <c r="F54">
        <v>1</v>
      </c>
      <c r="G54">
        <v>1</v>
      </c>
      <c r="H54">
        <v>3</v>
      </c>
      <c r="I54" t="s">
        <v>486</v>
      </c>
      <c r="J54" t="s">
        <v>487</v>
      </c>
      <c r="K54" t="s">
        <v>488</v>
      </c>
      <c r="L54">
        <v>1348</v>
      </c>
      <c r="N54">
        <v>1009</v>
      </c>
      <c r="O54" t="s">
        <v>46</v>
      </c>
      <c r="P54" t="s">
        <v>46</v>
      </c>
      <c r="Q54">
        <v>1000</v>
      </c>
      <c r="X54">
        <v>2.0000000000000001E-4</v>
      </c>
      <c r="Y54">
        <v>7712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2.0000000000000001E-4</v>
      </c>
      <c r="AH54">
        <v>2</v>
      </c>
      <c r="AI54">
        <v>92822030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ROW(Source!A57)</f>
        <v>57</v>
      </c>
      <c r="B55">
        <v>92822055</v>
      </c>
      <c r="C55">
        <v>92822015</v>
      </c>
      <c r="D55">
        <v>49542292</v>
      </c>
      <c r="E55">
        <v>1</v>
      </c>
      <c r="F55">
        <v>1</v>
      </c>
      <c r="G55">
        <v>1</v>
      </c>
      <c r="H55">
        <v>3</v>
      </c>
      <c r="I55" t="s">
        <v>79</v>
      </c>
      <c r="J55" t="s">
        <v>82</v>
      </c>
      <c r="K55" t="s">
        <v>80</v>
      </c>
      <c r="L55">
        <v>1302</v>
      </c>
      <c r="N55">
        <v>1003</v>
      </c>
      <c r="O55" t="s">
        <v>81</v>
      </c>
      <c r="P55" t="s">
        <v>81</v>
      </c>
      <c r="Q55">
        <v>10</v>
      </c>
      <c r="X55">
        <v>1.8700000000000001E-2</v>
      </c>
      <c r="Y55">
        <v>50.24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1.8700000000000001E-2</v>
      </c>
      <c r="AH55">
        <v>2</v>
      </c>
      <c r="AI55">
        <v>92822031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ROW(Source!A57)</f>
        <v>57</v>
      </c>
      <c r="B56">
        <v>92822056</v>
      </c>
      <c r="C56">
        <v>92822015</v>
      </c>
      <c r="D56">
        <v>49542647</v>
      </c>
      <c r="E56">
        <v>1</v>
      </c>
      <c r="F56">
        <v>1</v>
      </c>
      <c r="G56">
        <v>1</v>
      </c>
      <c r="H56">
        <v>3</v>
      </c>
      <c r="I56" t="s">
        <v>454</v>
      </c>
      <c r="J56" t="s">
        <v>455</v>
      </c>
      <c r="K56" t="s">
        <v>456</v>
      </c>
      <c r="L56">
        <v>1348</v>
      </c>
      <c r="N56">
        <v>1009</v>
      </c>
      <c r="O56" t="s">
        <v>46</v>
      </c>
      <c r="P56" t="s">
        <v>46</v>
      </c>
      <c r="Q56">
        <v>1000</v>
      </c>
      <c r="X56">
        <v>3.0000000000000001E-5</v>
      </c>
      <c r="Y56">
        <v>4455.2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3.0000000000000001E-5</v>
      </c>
      <c r="AH56">
        <v>2</v>
      </c>
      <c r="AI56">
        <v>92822032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ROW(Source!A57)</f>
        <v>57</v>
      </c>
      <c r="B57">
        <v>92822057</v>
      </c>
      <c r="C57">
        <v>92822015</v>
      </c>
      <c r="D57">
        <v>49543370</v>
      </c>
      <c r="E57">
        <v>1</v>
      </c>
      <c r="F57">
        <v>1</v>
      </c>
      <c r="G57">
        <v>1</v>
      </c>
      <c r="H57">
        <v>3</v>
      </c>
      <c r="I57" t="s">
        <v>84</v>
      </c>
      <c r="J57" t="s">
        <v>86</v>
      </c>
      <c r="K57" t="s">
        <v>85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X57">
        <v>1.9400000000000001E-3</v>
      </c>
      <c r="Y57">
        <v>4920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1.9400000000000001E-3</v>
      </c>
      <c r="AH57">
        <v>2</v>
      </c>
      <c r="AI57">
        <v>92822033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ROW(Source!A57)</f>
        <v>57</v>
      </c>
      <c r="B58">
        <v>92822058</v>
      </c>
      <c r="C58">
        <v>92822015</v>
      </c>
      <c r="D58">
        <v>49546631</v>
      </c>
      <c r="E58">
        <v>1</v>
      </c>
      <c r="F58">
        <v>1</v>
      </c>
      <c r="G58">
        <v>1</v>
      </c>
      <c r="H58">
        <v>3</v>
      </c>
      <c r="I58" t="s">
        <v>88</v>
      </c>
      <c r="J58" t="s">
        <v>90</v>
      </c>
      <c r="K58" t="s">
        <v>89</v>
      </c>
      <c r="L58">
        <v>1339</v>
      </c>
      <c r="N58">
        <v>1007</v>
      </c>
      <c r="O58" t="s">
        <v>32</v>
      </c>
      <c r="P58" t="s">
        <v>32</v>
      </c>
      <c r="Q58">
        <v>1</v>
      </c>
      <c r="X58">
        <v>1.0300000000000001E-3</v>
      </c>
      <c r="Y58">
        <v>1700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1.0300000000000001E-3</v>
      </c>
      <c r="AH58">
        <v>2</v>
      </c>
      <c r="AI58">
        <v>92822034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ROW(Source!A57)</f>
        <v>57</v>
      </c>
      <c r="B59">
        <v>92822059</v>
      </c>
      <c r="C59">
        <v>92822015</v>
      </c>
      <c r="D59">
        <v>49554249</v>
      </c>
      <c r="E59">
        <v>1</v>
      </c>
      <c r="F59">
        <v>1</v>
      </c>
      <c r="G59">
        <v>1</v>
      </c>
      <c r="H59">
        <v>3</v>
      </c>
      <c r="I59" t="s">
        <v>457</v>
      </c>
      <c r="J59" t="s">
        <v>458</v>
      </c>
      <c r="K59" t="s">
        <v>459</v>
      </c>
      <c r="L59">
        <v>1348</v>
      </c>
      <c r="N59">
        <v>1009</v>
      </c>
      <c r="O59" t="s">
        <v>46</v>
      </c>
      <c r="P59" t="s">
        <v>46</v>
      </c>
      <c r="Q59">
        <v>1000</v>
      </c>
      <c r="X59">
        <v>3.1E-4</v>
      </c>
      <c r="Y59">
        <v>15620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3.1E-4</v>
      </c>
      <c r="AH59">
        <v>2</v>
      </c>
      <c r="AI59">
        <v>92822035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ROW(Source!A57)</f>
        <v>57</v>
      </c>
      <c r="B60">
        <v>92822060</v>
      </c>
      <c r="C60">
        <v>92822015</v>
      </c>
      <c r="D60">
        <v>49555362</v>
      </c>
      <c r="E60">
        <v>1</v>
      </c>
      <c r="F60">
        <v>1</v>
      </c>
      <c r="G60">
        <v>1</v>
      </c>
      <c r="H60">
        <v>3</v>
      </c>
      <c r="I60" t="s">
        <v>460</v>
      </c>
      <c r="J60" t="s">
        <v>461</v>
      </c>
      <c r="K60" t="s">
        <v>462</v>
      </c>
      <c r="L60">
        <v>1346</v>
      </c>
      <c r="N60">
        <v>1009</v>
      </c>
      <c r="O60" t="s">
        <v>72</v>
      </c>
      <c r="P60" t="s">
        <v>72</v>
      </c>
      <c r="Q60">
        <v>1</v>
      </c>
      <c r="X60">
        <v>0.6</v>
      </c>
      <c r="Y60">
        <v>9.42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0.6</v>
      </c>
      <c r="AH60">
        <v>2</v>
      </c>
      <c r="AI60">
        <v>92822036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ROW(Source!A60)</f>
        <v>60</v>
      </c>
      <c r="B61">
        <v>92822072</v>
      </c>
      <c r="C61">
        <v>92822063</v>
      </c>
      <c r="D61">
        <v>49510773</v>
      </c>
      <c r="E61">
        <v>70</v>
      </c>
      <c r="F61">
        <v>1</v>
      </c>
      <c r="G61">
        <v>1</v>
      </c>
      <c r="H61">
        <v>1</v>
      </c>
      <c r="I61" t="s">
        <v>489</v>
      </c>
      <c r="J61" t="s">
        <v>6</v>
      </c>
      <c r="K61" t="s">
        <v>490</v>
      </c>
      <c r="L61">
        <v>1191</v>
      </c>
      <c r="N61">
        <v>1013</v>
      </c>
      <c r="O61" t="s">
        <v>424</v>
      </c>
      <c r="P61" t="s">
        <v>424</v>
      </c>
      <c r="Q61">
        <v>1</v>
      </c>
      <c r="X61">
        <v>42.7</v>
      </c>
      <c r="Y61">
        <v>0</v>
      </c>
      <c r="Z61">
        <v>0</v>
      </c>
      <c r="AA61">
        <v>0</v>
      </c>
      <c r="AB61">
        <v>10.210000000000001</v>
      </c>
      <c r="AC61">
        <v>0</v>
      </c>
      <c r="AD61">
        <v>1</v>
      </c>
      <c r="AE61">
        <v>1</v>
      </c>
      <c r="AF61" t="s">
        <v>6</v>
      </c>
      <c r="AG61">
        <v>42.7</v>
      </c>
      <c r="AH61">
        <v>2</v>
      </c>
      <c r="AI61">
        <v>92822064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ROW(Source!A60)</f>
        <v>60</v>
      </c>
      <c r="B62">
        <v>92822073</v>
      </c>
      <c r="C62">
        <v>92822063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425</v>
      </c>
      <c r="J62" t="s">
        <v>6</v>
      </c>
      <c r="K62" t="s">
        <v>426</v>
      </c>
      <c r="L62">
        <v>1191</v>
      </c>
      <c r="N62">
        <v>1013</v>
      </c>
      <c r="O62" t="s">
        <v>424</v>
      </c>
      <c r="P62" t="s">
        <v>424</v>
      </c>
      <c r="Q62">
        <v>1</v>
      </c>
      <c r="X62">
        <v>0.94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6</v>
      </c>
      <c r="AG62">
        <v>0.94</v>
      </c>
      <c r="AH62">
        <v>2</v>
      </c>
      <c r="AI62">
        <v>92822065</v>
      </c>
      <c r="AJ62">
        <v>65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ROW(Source!A60)</f>
        <v>60</v>
      </c>
      <c r="B63">
        <v>92822074</v>
      </c>
      <c r="C63">
        <v>92822063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448</v>
      </c>
      <c r="J63" t="s">
        <v>449</v>
      </c>
      <c r="K63" t="s">
        <v>450</v>
      </c>
      <c r="L63">
        <v>1367</v>
      </c>
      <c r="N63">
        <v>1011</v>
      </c>
      <c r="O63" t="s">
        <v>430</v>
      </c>
      <c r="P63" t="s">
        <v>430</v>
      </c>
      <c r="Q63">
        <v>1</v>
      </c>
      <c r="X63">
        <v>0.94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0.94</v>
      </c>
      <c r="AH63">
        <v>2</v>
      </c>
      <c r="AI63">
        <v>92822066</v>
      </c>
      <c r="AJ63">
        <v>66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ROW(Source!A60)</f>
        <v>60</v>
      </c>
      <c r="B64">
        <v>92822075</v>
      </c>
      <c r="C64">
        <v>92822063</v>
      </c>
      <c r="D64">
        <v>49673715</v>
      </c>
      <c r="E64">
        <v>1</v>
      </c>
      <c r="F64">
        <v>1</v>
      </c>
      <c r="G64">
        <v>1</v>
      </c>
      <c r="H64">
        <v>2</v>
      </c>
      <c r="I64" t="s">
        <v>491</v>
      </c>
      <c r="J64" t="s">
        <v>492</v>
      </c>
      <c r="K64" t="s">
        <v>493</v>
      </c>
      <c r="L64">
        <v>1367</v>
      </c>
      <c r="N64">
        <v>1011</v>
      </c>
      <c r="O64" t="s">
        <v>430</v>
      </c>
      <c r="P64" t="s">
        <v>430</v>
      </c>
      <c r="Q64">
        <v>1</v>
      </c>
      <c r="X64">
        <v>18.32</v>
      </c>
      <c r="Y64">
        <v>0</v>
      </c>
      <c r="Z64">
        <v>8.1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18.32</v>
      </c>
      <c r="AH64">
        <v>2</v>
      </c>
      <c r="AI64">
        <v>92822067</v>
      </c>
      <c r="AJ64">
        <v>67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ROW(Source!A60)</f>
        <v>60</v>
      </c>
      <c r="B65">
        <v>92822076</v>
      </c>
      <c r="C65">
        <v>92822063</v>
      </c>
      <c r="D65">
        <v>49524310</v>
      </c>
      <c r="E65">
        <v>1</v>
      </c>
      <c r="F65">
        <v>1</v>
      </c>
      <c r="G65">
        <v>1</v>
      </c>
      <c r="H65">
        <v>3</v>
      </c>
      <c r="I65" t="s">
        <v>154</v>
      </c>
      <c r="J65" t="s">
        <v>156</v>
      </c>
      <c r="K65" t="s">
        <v>155</v>
      </c>
      <c r="L65">
        <v>1348</v>
      </c>
      <c r="N65">
        <v>1009</v>
      </c>
      <c r="O65" t="s">
        <v>46</v>
      </c>
      <c r="P65" t="s">
        <v>46</v>
      </c>
      <c r="Q65">
        <v>1000</v>
      </c>
      <c r="X65">
        <v>0.04</v>
      </c>
      <c r="Y65">
        <v>9424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0.04</v>
      </c>
      <c r="AH65">
        <v>2</v>
      </c>
      <c r="AI65">
        <v>92822068</v>
      </c>
      <c r="AJ65">
        <v>68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ROW(Source!A60)</f>
        <v>60</v>
      </c>
      <c r="B66">
        <v>92822077</v>
      </c>
      <c r="C66">
        <v>92822063</v>
      </c>
      <c r="D66">
        <v>49540255</v>
      </c>
      <c r="E66">
        <v>1</v>
      </c>
      <c r="F66">
        <v>1</v>
      </c>
      <c r="G66">
        <v>1</v>
      </c>
      <c r="H66">
        <v>3</v>
      </c>
      <c r="I66" t="s">
        <v>158</v>
      </c>
      <c r="J66" t="s">
        <v>160</v>
      </c>
      <c r="K66" t="s">
        <v>159</v>
      </c>
      <c r="L66">
        <v>1348</v>
      </c>
      <c r="N66">
        <v>1009</v>
      </c>
      <c r="O66" t="s">
        <v>46</v>
      </c>
      <c r="P66" t="s">
        <v>46</v>
      </c>
      <c r="Q66">
        <v>1000</v>
      </c>
      <c r="X66">
        <v>1</v>
      </c>
      <c r="Y66">
        <v>10045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</v>
      </c>
      <c r="AH66">
        <v>2</v>
      </c>
      <c r="AI66">
        <v>92822070</v>
      </c>
      <c r="AJ66">
        <v>70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ROW(Source!A65)</f>
        <v>65</v>
      </c>
      <c r="B67">
        <v>92822105</v>
      </c>
      <c r="C67">
        <v>92822082</v>
      </c>
      <c r="D67">
        <v>49510723</v>
      </c>
      <c r="E67">
        <v>70</v>
      </c>
      <c r="F67">
        <v>1</v>
      </c>
      <c r="G67">
        <v>1</v>
      </c>
      <c r="H67">
        <v>1</v>
      </c>
      <c r="I67" t="s">
        <v>494</v>
      </c>
      <c r="J67" t="s">
        <v>6</v>
      </c>
      <c r="K67" t="s">
        <v>495</v>
      </c>
      <c r="L67">
        <v>1191</v>
      </c>
      <c r="N67">
        <v>1013</v>
      </c>
      <c r="O67" t="s">
        <v>424</v>
      </c>
      <c r="P67" t="s">
        <v>424</v>
      </c>
      <c r="Q67">
        <v>1</v>
      </c>
      <c r="X67">
        <v>5.78</v>
      </c>
      <c r="Y67">
        <v>0</v>
      </c>
      <c r="Z67">
        <v>0</v>
      </c>
      <c r="AA67">
        <v>0</v>
      </c>
      <c r="AB67">
        <v>8.9700000000000006</v>
      </c>
      <c r="AC67">
        <v>0</v>
      </c>
      <c r="AD67">
        <v>1</v>
      </c>
      <c r="AE67">
        <v>1</v>
      </c>
      <c r="AF67" t="s">
        <v>6</v>
      </c>
      <c r="AG67">
        <v>5.78</v>
      </c>
      <c r="AH67">
        <v>2</v>
      </c>
      <c r="AI67">
        <v>92822083</v>
      </c>
      <c r="AJ67">
        <v>72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ROW(Source!A65)</f>
        <v>65</v>
      </c>
      <c r="B68">
        <v>92822106</v>
      </c>
      <c r="C68">
        <v>92822082</v>
      </c>
      <c r="D68">
        <v>49510905</v>
      </c>
      <c r="E68">
        <v>70</v>
      </c>
      <c r="F68">
        <v>1</v>
      </c>
      <c r="G68">
        <v>1</v>
      </c>
      <c r="H68">
        <v>1</v>
      </c>
      <c r="I68" t="s">
        <v>425</v>
      </c>
      <c r="J68" t="s">
        <v>6</v>
      </c>
      <c r="K68" t="s">
        <v>426</v>
      </c>
      <c r="L68">
        <v>1191</v>
      </c>
      <c r="N68">
        <v>1013</v>
      </c>
      <c r="O68" t="s">
        <v>424</v>
      </c>
      <c r="P68" t="s">
        <v>424</v>
      </c>
      <c r="Q68">
        <v>1</v>
      </c>
      <c r="X68">
        <v>2.29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6</v>
      </c>
      <c r="AG68">
        <v>2.29</v>
      </c>
      <c r="AH68">
        <v>2</v>
      </c>
      <c r="AI68">
        <v>92822084</v>
      </c>
      <c r="AJ68">
        <v>73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ROW(Source!A65)</f>
        <v>65</v>
      </c>
      <c r="B69">
        <v>92822107</v>
      </c>
      <c r="C69">
        <v>92822082</v>
      </c>
      <c r="D69">
        <v>49672528</v>
      </c>
      <c r="E69">
        <v>1</v>
      </c>
      <c r="F69">
        <v>1</v>
      </c>
      <c r="G69">
        <v>1</v>
      </c>
      <c r="H69">
        <v>2</v>
      </c>
      <c r="I69" t="s">
        <v>465</v>
      </c>
      <c r="J69" t="s">
        <v>466</v>
      </c>
      <c r="K69" t="s">
        <v>467</v>
      </c>
      <c r="L69">
        <v>1367</v>
      </c>
      <c r="N69">
        <v>1011</v>
      </c>
      <c r="O69" t="s">
        <v>430</v>
      </c>
      <c r="P69" t="s">
        <v>430</v>
      </c>
      <c r="Q69">
        <v>1</v>
      </c>
      <c r="X69">
        <v>0.88</v>
      </c>
      <c r="Y69">
        <v>0</v>
      </c>
      <c r="Z69">
        <v>120.24</v>
      </c>
      <c r="AA69">
        <v>15.42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0.88</v>
      </c>
      <c r="AH69">
        <v>2</v>
      </c>
      <c r="AI69">
        <v>92822085</v>
      </c>
      <c r="AJ69">
        <v>74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ROW(Source!A65)</f>
        <v>65</v>
      </c>
      <c r="B70">
        <v>92822108</v>
      </c>
      <c r="C70">
        <v>92822082</v>
      </c>
      <c r="D70">
        <v>49672573</v>
      </c>
      <c r="E70">
        <v>1</v>
      </c>
      <c r="F70">
        <v>1</v>
      </c>
      <c r="G70">
        <v>1</v>
      </c>
      <c r="H70">
        <v>2</v>
      </c>
      <c r="I70" t="s">
        <v>442</v>
      </c>
      <c r="J70" t="s">
        <v>443</v>
      </c>
      <c r="K70" t="s">
        <v>444</v>
      </c>
      <c r="L70">
        <v>1367</v>
      </c>
      <c r="N70">
        <v>1011</v>
      </c>
      <c r="O70" t="s">
        <v>430</v>
      </c>
      <c r="P70" t="s">
        <v>430</v>
      </c>
      <c r="Q70">
        <v>1</v>
      </c>
      <c r="X70">
        <v>0.14000000000000001</v>
      </c>
      <c r="Y70">
        <v>0</v>
      </c>
      <c r="Z70">
        <v>115.4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0.14000000000000001</v>
      </c>
      <c r="AH70">
        <v>2</v>
      </c>
      <c r="AI70">
        <v>92822086</v>
      </c>
      <c r="AJ70">
        <v>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ROW(Source!A65)</f>
        <v>65</v>
      </c>
      <c r="B71">
        <v>92822109</v>
      </c>
      <c r="C71">
        <v>92822082</v>
      </c>
      <c r="D71">
        <v>49672579</v>
      </c>
      <c r="E71">
        <v>1</v>
      </c>
      <c r="F71">
        <v>1</v>
      </c>
      <c r="G71">
        <v>1</v>
      </c>
      <c r="H71">
        <v>2</v>
      </c>
      <c r="I71" t="s">
        <v>496</v>
      </c>
      <c r="J71" t="s">
        <v>497</v>
      </c>
      <c r="K71" t="s">
        <v>498</v>
      </c>
      <c r="L71">
        <v>1367</v>
      </c>
      <c r="N71">
        <v>1011</v>
      </c>
      <c r="O71" t="s">
        <v>430</v>
      </c>
      <c r="P71" t="s">
        <v>430</v>
      </c>
      <c r="Q71">
        <v>1</v>
      </c>
      <c r="X71">
        <v>1.06</v>
      </c>
      <c r="Y71">
        <v>0</v>
      </c>
      <c r="Z71">
        <v>120.04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1.06</v>
      </c>
      <c r="AH71">
        <v>2</v>
      </c>
      <c r="AI71">
        <v>92822087</v>
      </c>
      <c r="AJ71">
        <v>76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ROW(Source!A65)</f>
        <v>65</v>
      </c>
      <c r="B72">
        <v>92822110</v>
      </c>
      <c r="C72">
        <v>92822082</v>
      </c>
      <c r="D72">
        <v>49673503</v>
      </c>
      <c r="E72">
        <v>1</v>
      </c>
      <c r="F72">
        <v>1</v>
      </c>
      <c r="G72">
        <v>1</v>
      </c>
      <c r="H72">
        <v>2</v>
      </c>
      <c r="I72" t="s">
        <v>448</v>
      </c>
      <c r="J72" t="s">
        <v>449</v>
      </c>
      <c r="K72" t="s">
        <v>450</v>
      </c>
      <c r="L72">
        <v>1367</v>
      </c>
      <c r="N72">
        <v>1011</v>
      </c>
      <c r="O72" t="s">
        <v>430</v>
      </c>
      <c r="P72" t="s">
        <v>430</v>
      </c>
      <c r="Q72">
        <v>1</v>
      </c>
      <c r="X72">
        <v>0.21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0.21</v>
      </c>
      <c r="AH72">
        <v>2</v>
      </c>
      <c r="AI72">
        <v>92822088</v>
      </c>
      <c r="AJ72">
        <v>77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ROW(Source!A65)</f>
        <v>65</v>
      </c>
      <c r="B73">
        <v>92822111</v>
      </c>
      <c r="C73">
        <v>92822082</v>
      </c>
      <c r="D73">
        <v>49673658</v>
      </c>
      <c r="E73">
        <v>1</v>
      </c>
      <c r="F73">
        <v>1</v>
      </c>
      <c r="G73">
        <v>1</v>
      </c>
      <c r="H73">
        <v>2</v>
      </c>
      <c r="I73" t="s">
        <v>471</v>
      </c>
      <c r="J73" t="s">
        <v>472</v>
      </c>
      <c r="K73" t="s">
        <v>473</v>
      </c>
      <c r="L73">
        <v>1367</v>
      </c>
      <c r="N73">
        <v>1011</v>
      </c>
      <c r="O73" t="s">
        <v>430</v>
      </c>
      <c r="P73" t="s">
        <v>430</v>
      </c>
      <c r="Q73">
        <v>1</v>
      </c>
      <c r="X73">
        <v>2</v>
      </c>
      <c r="Y73">
        <v>0</v>
      </c>
      <c r="Z73">
        <v>1.2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</v>
      </c>
      <c r="AH73">
        <v>2</v>
      </c>
      <c r="AI73">
        <v>92822089</v>
      </c>
      <c r="AJ73">
        <v>78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ROW(Source!A65)</f>
        <v>65</v>
      </c>
      <c r="B74">
        <v>92822112</v>
      </c>
      <c r="C74">
        <v>92822082</v>
      </c>
      <c r="D74">
        <v>49673701</v>
      </c>
      <c r="E74">
        <v>1</v>
      </c>
      <c r="F74">
        <v>1</v>
      </c>
      <c r="G74">
        <v>1</v>
      </c>
      <c r="H74">
        <v>2</v>
      </c>
      <c r="I74" t="s">
        <v>474</v>
      </c>
      <c r="J74" t="s">
        <v>475</v>
      </c>
      <c r="K74" t="s">
        <v>476</v>
      </c>
      <c r="L74">
        <v>1367</v>
      </c>
      <c r="N74">
        <v>1011</v>
      </c>
      <c r="O74" t="s">
        <v>430</v>
      </c>
      <c r="P74" t="s">
        <v>430</v>
      </c>
      <c r="Q74">
        <v>1</v>
      </c>
      <c r="X74">
        <v>0.08</v>
      </c>
      <c r="Y74">
        <v>0</v>
      </c>
      <c r="Z74">
        <v>12.31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0.08</v>
      </c>
      <c r="AH74">
        <v>2</v>
      </c>
      <c r="AI74">
        <v>92822090</v>
      </c>
      <c r="AJ74">
        <v>79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ROW(Source!A65)</f>
        <v>65</v>
      </c>
      <c r="B75">
        <v>92822113</v>
      </c>
      <c r="C75">
        <v>92822082</v>
      </c>
      <c r="D75">
        <v>49521602</v>
      </c>
      <c r="E75">
        <v>1</v>
      </c>
      <c r="F75">
        <v>1</v>
      </c>
      <c r="G75">
        <v>1</v>
      </c>
      <c r="H75">
        <v>3</v>
      </c>
      <c r="I75" t="s">
        <v>477</v>
      </c>
      <c r="J75" t="s">
        <v>478</v>
      </c>
      <c r="K75" t="s">
        <v>479</v>
      </c>
      <c r="L75">
        <v>1339</v>
      </c>
      <c r="N75">
        <v>1007</v>
      </c>
      <c r="O75" t="s">
        <v>32</v>
      </c>
      <c r="P75" t="s">
        <v>32</v>
      </c>
      <c r="Q75">
        <v>1</v>
      </c>
      <c r="X75">
        <v>1.95</v>
      </c>
      <c r="Y75">
        <v>6.22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1.95</v>
      </c>
      <c r="AH75">
        <v>2</v>
      </c>
      <c r="AI75">
        <v>92822091</v>
      </c>
      <c r="AJ75">
        <v>80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ROW(Source!A65)</f>
        <v>65</v>
      </c>
      <c r="B76">
        <v>92822114</v>
      </c>
      <c r="C76">
        <v>92822082</v>
      </c>
      <c r="D76">
        <v>49521608</v>
      </c>
      <c r="E76">
        <v>1</v>
      </c>
      <c r="F76">
        <v>1</v>
      </c>
      <c r="G76">
        <v>1</v>
      </c>
      <c r="H76">
        <v>3</v>
      </c>
      <c r="I76" t="s">
        <v>480</v>
      </c>
      <c r="J76" t="s">
        <v>481</v>
      </c>
      <c r="K76" t="s">
        <v>482</v>
      </c>
      <c r="L76">
        <v>1346</v>
      </c>
      <c r="N76">
        <v>1009</v>
      </c>
      <c r="O76" t="s">
        <v>72</v>
      </c>
      <c r="P76" t="s">
        <v>72</v>
      </c>
      <c r="Q76">
        <v>1</v>
      </c>
      <c r="X76">
        <v>0.59</v>
      </c>
      <c r="Y76">
        <v>6.09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0.59</v>
      </c>
      <c r="AH76">
        <v>2</v>
      </c>
      <c r="AI76">
        <v>92822092</v>
      </c>
      <c r="AJ76">
        <v>81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ROW(Source!A65)</f>
        <v>65</v>
      </c>
      <c r="B77">
        <v>92822115</v>
      </c>
      <c r="C77">
        <v>92822082</v>
      </c>
      <c r="D77">
        <v>49524288</v>
      </c>
      <c r="E77">
        <v>1</v>
      </c>
      <c r="F77">
        <v>1</v>
      </c>
      <c r="G77">
        <v>1</v>
      </c>
      <c r="H77">
        <v>3</v>
      </c>
      <c r="I77" t="s">
        <v>483</v>
      </c>
      <c r="J77" t="s">
        <v>484</v>
      </c>
      <c r="K77" t="s">
        <v>485</v>
      </c>
      <c r="L77">
        <v>1348</v>
      </c>
      <c r="N77">
        <v>1009</v>
      </c>
      <c r="O77" t="s">
        <v>46</v>
      </c>
      <c r="P77" t="s">
        <v>46</v>
      </c>
      <c r="Q77">
        <v>1000</v>
      </c>
      <c r="X77">
        <v>4.0000000000000002E-4</v>
      </c>
      <c r="Y77">
        <v>10315.01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4.0000000000000002E-4</v>
      </c>
      <c r="AH77">
        <v>2</v>
      </c>
      <c r="AI77">
        <v>92822093</v>
      </c>
      <c r="AJ77">
        <v>82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ROW(Source!A65)</f>
        <v>65</v>
      </c>
      <c r="B78">
        <v>92822116</v>
      </c>
      <c r="C78">
        <v>92822082</v>
      </c>
      <c r="D78">
        <v>49525488</v>
      </c>
      <c r="E78">
        <v>1</v>
      </c>
      <c r="F78">
        <v>1</v>
      </c>
      <c r="G78">
        <v>1</v>
      </c>
      <c r="H78">
        <v>3</v>
      </c>
      <c r="I78" t="s">
        <v>70</v>
      </c>
      <c r="J78" t="s">
        <v>73</v>
      </c>
      <c r="K78" t="s">
        <v>71</v>
      </c>
      <c r="L78">
        <v>1346</v>
      </c>
      <c r="N78">
        <v>1009</v>
      </c>
      <c r="O78" t="s">
        <v>72</v>
      </c>
      <c r="P78" t="s">
        <v>72</v>
      </c>
      <c r="Q78">
        <v>1</v>
      </c>
      <c r="X78">
        <v>4</v>
      </c>
      <c r="Y78">
        <v>9.0399999999999991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4</v>
      </c>
      <c r="AH78">
        <v>2</v>
      </c>
      <c r="AI78">
        <v>92822094</v>
      </c>
      <c r="AJ78">
        <v>83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ROW(Source!A65)</f>
        <v>65</v>
      </c>
      <c r="B79">
        <v>92822117</v>
      </c>
      <c r="C79">
        <v>92822082</v>
      </c>
      <c r="D79">
        <v>49525587</v>
      </c>
      <c r="E79">
        <v>1</v>
      </c>
      <c r="F79">
        <v>1</v>
      </c>
      <c r="G79">
        <v>1</v>
      </c>
      <c r="H79">
        <v>3</v>
      </c>
      <c r="I79" t="s">
        <v>451</v>
      </c>
      <c r="J79" t="s">
        <v>452</v>
      </c>
      <c r="K79" t="s">
        <v>453</v>
      </c>
      <c r="L79">
        <v>1348</v>
      </c>
      <c r="N79">
        <v>1009</v>
      </c>
      <c r="O79" t="s">
        <v>46</v>
      </c>
      <c r="P79" t="s">
        <v>46</v>
      </c>
      <c r="Q79">
        <v>1000</v>
      </c>
      <c r="X79">
        <v>1.0000000000000001E-5</v>
      </c>
      <c r="Y79">
        <v>11978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1.0000000000000001E-5</v>
      </c>
      <c r="AH79">
        <v>2</v>
      </c>
      <c r="AI79">
        <v>92822095</v>
      </c>
      <c r="AJ79">
        <v>84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ROW(Source!A65)</f>
        <v>65</v>
      </c>
      <c r="B80">
        <v>92822118</v>
      </c>
      <c r="C80">
        <v>92822082</v>
      </c>
      <c r="D80">
        <v>49526683</v>
      </c>
      <c r="E80">
        <v>1</v>
      </c>
      <c r="F80">
        <v>1</v>
      </c>
      <c r="G80">
        <v>1</v>
      </c>
      <c r="H80">
        <v>3</v>
      </c>
      <c r="I80" t="s">
        <v>75</v>
      </c>
      <c r="J80" t="s">
        <v>77</v>
      </c>
      <c r="K80" t="s">
        <v>76</v>
      </c>
      <c r="L80">
        <v>1348</v>
      </c>
      <c r="N80">
        <v>1009</v>
      </c>
      <c r="O80" t="s">
        <v>46</v>
      </c>
      <c r="P80" t="s">
        <v>46</v>
      </c>
      <c r="Q80">
        <v>1000</v>
      </c>
      <c r="X80">
        <v>1E-4</v>
      </c>
      <c r="Y80">
        <v>37900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1E-4</v>
      </c>
      <c r="AH80">
        <v>2</v>
      </c>
      <c r="AI80">
        <v>92822096</v>
      </c>
      <c r="AJ80">
        <v>85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ROW(Source!A65)</f>
        <v>65</v>
      </c>
      <c r="B81">
        <v>92822119</v>
      </c>
      <c r="C81">
        <v>92822082</v>
      </c>
      <c r="D81">
        <v>49512671</v>
      </c>
      <c r="E81">
        <v>70</v>
      </c>
      <c r="F81">
        <v>1</v>
      </c>
      <c r="G81">
        <v>1</v>
      </c>
      <c r="H81">
        <v>3</v>
      </c>
      <c r="I81" t="s">
        <v>527</v>
      </c>
      <c r="J81" t="s">
        <v>6</v>
      </c>
      <c r="K81" t="s">
        <v>526</v>
      </c>
      <c r="L81">
        <v>1348</v>
      </c>
      <c r="N81">
        <v>1009</v>
      </c>
      <c r="O81" t="s">
        <v>46</v>
      </c>
      <c r="P81" t="s">
        <v>46</v>
      </c>
      <c r="Q81">
        <v>1000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6</v>
      </c>
      <c r="AG81">
        <v>1</v>
      </c>
      <c r="AH81">
        <v>3</v>
      </c>
      <c r="AI81">
        <v>-1</v>
      </c>
      <c r="AJ81" t="s">
        <v>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ROW(Source!A65)</f>
        <v>65</v>
      </c>
      <c r="B82">
        <v>92822120</v>
      </c>
      <c r="C82">
        <v>92822082</v>
      </c>
      <c r="D82">
        <v>49540265</v>
      </c>
      <c r="E82">
        <v>1</v>
      </c>
      <c r="F82">
        <v>1</v>
      </c>
      <c r="G82">
        <v>1</v>
      </c>
      <c r="H82">
        <v>3</v>
      </c>
      <c r="I82" t="s">
        <v>486</v>
      </c>
      <c r="J82" t="s">
        <v>487</v>
      </c>
      <c r="K82" t="s">
        <v>488</v>
      </c>
      <c r="L82">
        <v>1348</v>
      </c>
      <c r="N82">
        <v>1009</v>
      </c>
      <c r="O82" t="s">
        <v>46</v>
      </c>
      <c r="P82" t="s">
        <v>46</v>
      </c>
      <c r="Q82">
        <v>1000</v>
      </c>
      <c r="X82">
        <v>5.0000000000000001E-3</v>
      </c>
      <c r="Y82">
        <v>7712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5.0000000000000001E-3</v>
      </c>
      <c r="AH82">
        <v>2</v>
      </c>
      <c r="AI82">
        <v>92822097</v>
      </c>
      <c r="AJ82">
        <v>86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ROW(Source!A65)</f>
        <v>65</v>
      </c>
      <c r="B83">
        <v>92822121</v>
      </c>
      <c r="C83">
        <v>92822082</v>
      </c>
      <c r="D83">
        <v>49542292</v>
      </c>
      <c r="E83">
        <v>1</v>
      </c>
      <c r="F83">
        <v>1</v>
      </c>
      <c r="G83">
        <v>1</v>
      </c>
      <c r="H83">
        <v>3</v>
      </c>
      <c r="I83" t="s">
        <v>79</v>
      </c>
      <c r="J83" t="s">
        <v>82</v>
      </c>
      <c r="K83" t="s">
        <v>80</v>
      </c>
      <c r="L83">
        <v>1302</v>
      </c>
      <c r="N83">
        <v>1003</v>
      </c>
      <c r="O83" t="s">
        <v>81</v>
      </c>
      <c r="P83" t="s">
        <v>81</v>
      </c>
      <c r="Q83">
        <v>10</v>
      </c>
      <c r="X83">
        <v>1.8700000000000001E-2</v>
      </c>
      <c r="Y83">
        <v>50.24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1.8700000000000001E-2</v>
      </c>
      <c r="AH83">
        <v>2</v>
      </c>
      <c r="AI83">
        <v>92822098</v>
      </c>
      <c r="AJ83">
        <v>87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ROW(Source!A65)</f>
        <v>65</v>
      </c>
      <c r="B84">
        <v>92822122</v>
      </c>
      <c r="C84">
        <v>92822082</v>
      </c>
      <c r="D84">
        <v>49542647</v>
      </c>
      <c r="E84">
        <v>1</v>
      </c>
      <c r="F84">
        <v>1</v>
      </c>
      <c r="G84">
        <v>1</v>
      </c>
      <c r="H84">
        <v>3</v>
      </c>
      <c r="I84" t="s">
        <v>454</v>
      </c>
      <c r="J84" t="s">
        <v>455</v>
      </c>
      <c r="K84" t="s">
        <v>456</v>
      </c>
      <c r="L84">
        <v>1348</v>
      </c>
      <c r="N84">
        <v>1009</v>
      </c>
      <c r="O84" t="s">
        <v>46</v>
      </c>
      <c r="P84" t="s">
        <v>46</v>
      </c>
      <c r="Q84">
        <v>1000</v>
      </c>
      <c r="X84">
        <v>3.0000000000000001E-5</v>
      </c>
      <c r="Y84">
        <v>4455.2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3.0000000000000001E-5</v>
      </c>
      <c r="AH84">
        <v>2</v>
      </c>
      <c r="AI84">
        <v>92822099</v>
      </c>
      <c r="AJ84">
        <v>88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ROW(Source!A65)</f>
        <v>65</v>
      </c>
      <c r="B85">
        <v>92822123</v>
      </c>
      <c r="C85">
        <v>92822082</v>
      </c>
      <c r="D85">
        <v>49543370</v>
      </c>
      <c r="E85">
        <v>1</v>
      </c>
      <c r="F85">
        <v>1</v>
      </c>
      <c r="G85">
        <v>1</v>
      </c>
      <c r="H85">
        <v>3</v>
      </c>
      <c r="I85" t="s">
        <v>84</v>
      </c>
      <c r="J85" t="s">
        <v>86</v>
      </c>
      <c r="K85" t="s">
        <v>85</v>
      </c>
      <c r="L85">
        <v>1348</v>
      </c>
      <c r="N85">
        <v>1009</v>
      </c>
      <c r="O85" t="s">
        <v>46</v>
      </c>
      <c r="P85" t="s">
        <v>46</v>
      </c>
      <c r="Q85">
        <v>1000</v>
      </c>
      <c r="X85">
        <v>1.9400000000000001E-3</v>
      </c>
      <c r="Y85">
        <v>4920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1.9400000000000001E-3</v>
      </c>
      <c r="AH85">
        <v>2</v>
      </c>
      <c r="AI85">
        <v>92822100</v>
      </c>
      <c r="AJ85">
        <v>89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ROW(Source!A65)</f>
        <v>65</v>
      </c>
      <c r="B86">
        <v>92822124</v>
      </c>
      <c r="C86">
        <v>92822082</v>
      </c>
      <c r="D86">
        <v>49546631</v>
      </c>
      <c r="E86">
        <v>1</v>
      </c>
      <c r="F86">
        <v>1</v>
      </c>
      <c r="G86">
        <v>1</v>
      </c>
      <c r="H86">
        <v>3</v>
      </c>
      <c r="I86" t="s">
        <v>88</v>
      </c>
      <c r="J86" t="s">
        <v>90</v>
      </c>
      <c r="K86" t="s">
        <v>89</v>
      </c>
      <c r="L86">
        <v>1339</v>
      </c>
      <c r="N86">
        <v>1007</v>
      </c>
      <c r="O86" t="s">
        <v>32</v>
      </c>
      <c r="P86" t="s">
        <v>32</v>
      </c>
      <c r="Q86">
        <v>1</v>
      </c>
      <c r="X86">
        <v>1.0300000000000001E-3</v>
      </c>
      <c r="Y86">
        <v>1700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1.0300000000000001E-3</v>
      </c>
      <c r="AH86">
        <v>2</v>
      </c>
      <c r="AI86">
        <v>92822101</v>
      </c>
      <c r="AJ86">
        <v>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ROW(Source!A65)</f>
        <v>65</v>
      </c>
      <c r="B87">
        <v>92822125</v>
      </c>
      <c r="C87">
        <v>92822082</v>
      </c>
      <c r="D87">
        <v>49554249</v>
      </c>
      <c r="E87">
        <v>1</v>
      </c>
      <c r="F87">
        <v>1</v>
      </c>
      <c r="G87">
        <v>1</v>
      </c>
      <c r="H87">
        <v>3</v>
      </c>
      <c r="I87" t="s">
        <v>457</v>
      </c>
      <c r="J87" t="s">
        <v>458</v>
      </c>
      <c r="K87" t="s">
        <v>459</v>
      </c>
      <c r="L87">
        <v>1348</v>
      </c>
      <c r="N87">
        <v>1009</v>
      </c>
      <c r="O87" t="s">
        <v>46</v>
      </c>
      <c r="P87" t="s">
        <v>46</v>
      </c>
      <c r="Q87">
        <v>1000</v>
      </c>
      <c r="X87">
        <v>3.1E-4</v>
      </c>
      <c r="Y87">
        <v>15620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3.1E-4</v>
      </c>
      <c r="AH87">
        <v>2</v>
      </c>
      <c r="AI87">
        <v>92822102</v>
      </c>
      <c r="AJ87">
        <v>91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ROW(Source!A65)</f>
        <v>65</v>
      </c>
      <c r="B88">
        <v>92822126</v>
      </c>
      <c r="C88">
        <v>92822082</v>
      </c>
      <c r="D88">
        <v>49555362</v>
      </c>
      <c r="E88">
        <v>1</v>
      </c>
      <c r="F88">
        <v>1</v>
      </c>
      <c r="G88">
        <v>1</v>
      </c>
      <c r="H88">
        <v>3</v>
      </c>
      <c r="I88" t="s">
        <v>460</v>
      </c>
      <c r="J88" t="s">
        <v>461</v>
      </c>
      <c r="K88" t="s">
        <v>462</v>
      </c>
      <c r="L88">
        <v>1346</v>
      </c>
      <c r="N88">
        <v>1009</v>
      </c>
      <c r="O88" t="s">
        <v>72</v>
      </c>
      <c r="P88" t="s">
        <v>72</v>
      </c>
      <c r="Q88">
        <v>1</v>
      </c>
      <c r="X88">
        <v>0.6</v>
      </c>
      <c r="Y88">
        <v>9.42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0.6</v>
      </c>
      <c r="AH88">
        <v>2</v>
      </c>
      <c r="AI88">
        <v>92822103</v>
      </c>
      <c r="AJ88">
        <v>92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ROW(Source!A67)</f>
        <v>67</v>
      </c>
      <c r="B89">
        <v>92822132</v>
      </c>
      <c r="C89">
        <v>92822128</v>
      </c>
      <c r="D89">
        <v>49510715</v>
      </c>
      <c r="E89">
        <v>70</v>
      </c>
      <c r="F89">
        <v>1</v>
      </c>
      <c r="G89">
        <v>1</v>
      </c>
      <c r="H89">
        <v>1</v>
      </c>
      <c r="I89" t="s">
        <v>422</v>
      </c>
      <c r="J89" t="s">
        <v>6</v>
      </c>
      <c r="K89" t="s">
        <v>423</v>
      </c>
      <c r="L89">
        <v>1191</v>
      </c>
      <c r="N89">
        <v>1013</v>
      </c>
      <c r="O89" t="s">
        <v>424</v>
      </c>
      <c r="P89" t="s">
        <v>424</v>
      </c>
      <c r="Q89">
        <v>1</v>
      </c>
      <c r="X89">
        <v>6.84</v>
      </c>
      <c r="Y89">
        <v>0</v>
      </c>
      <c r="Z89">
        <v>0</v>
      </c>
      <c r="AA89">
        <v>0</v>
      </c>
      <c r="AB89">
        <v>8.5299999999999994</v>
      </c>
      <c r="AC89">
        <v>0</v>
      </c>
      <c r="AD89">
        <v>1</v>
      </c>
      <c r="AE89">
        <v>1</v>
      </c>
      <c r="AF89" t="s">
        <v>6</v>
      </c>
      <c r="AG89">
        <v>6.84</v>
      </c>
      <c r="AH89">
        <v>2</v>
      </c>
      <c r="AI89">
        <v>92822129</v>
      </c>
      <c r="AJ89">
        <v>94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ROW(Source!A67)</f>
        <v>67</v>
      </c>
      <c r="B90">
        <v>92822133</v>
      </c>
      <c r="C90">
        <v>92822128</v>
      </c>
      <c r="D90">
        <v>49523219</v>
      </c>
      <c r="E90">
        <v>1</v>
      </c>
      <c r="F90">
        <v>1</v>
      </c>
      <c r="G90">
        <v>1</v>
      </c>
      <c r="H90">
        <v>3</v>
      </c>
      <c r="I90" t="s">
        <v>102</v>
      </c>
      <c r="J90" t="s">
        <v>105</v>
      </c>
      <c r="K90" t="s">
        <v>103</v>
      </c>
      <c r="L90">
        <v>1374</v>
      </c>
      <c r="N90">
        <v>1013</v>
      </c>
      <c r="O90" t="s">
        <v>104</v>
      </c>
      <c r="P90" t="s">
        <v>104</v>
      </c>
      <c r="Q90">
        <v>1</v>
      </c>
      <c r="X90">
        <v>1.17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6</v>
      </c>
      <c r="AG90">
        <v>1.17</v>
      </c>
      <c r="AH90">
        <v>2</v>
      </c>
      <c r="AI90">
        <v>92822130</v>
      </c>
      <c r="AJ90">
        <v>95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ROW(Source!A67)</f>
        <v>67</v>
      </c>
      <c r="B91">
        <v>92822134</v>
      </c>
      <c r="C91">
        <v>92822128</v>
      </c>
      <c r="D91">
        <v>49511390</v>
      </c>
      <c r="E91">
        <v>70</v>
      </c>
      <c r="F91">
        <v>1</v>
      </c>
      <c r="G91">
        <v>1</v>
      </c>
      <c r="H91">
        <v>3</v>
      </c>
      <c r="I91" t="s">
        <v>107</v>
      </c>
      <c r="J91" t="s">
        <v>6</v>
      </c>
      <c r="K91" t="s">
        <v>108</v>
      </c>
      <c r="L91">
        <v>1371</v>
      </c>
      <c r="N91">
        <v>1013</v>
      </c>
      <c r="O91" t="s">
        <v>109</v>
      </c>
      <c r="P91" t="s">
        <v>109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6</v>
      </c>
      <c r="AG91">
        <v>0</v>
      </c>
      <c r="AH91">
        <v>2</v>
      </c>
      <c r="AI91">
        <v>92822131</v>
      </c>
      <c r="AJ91">
        <v>96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92822141</v>
      </c>
      <c r="C92">
        <v>92822137</v>
      </c>
      <c r="D92">
        <v>49510715</v>
      </c>
      <c r="E92">
        <v>70</v>
      </c>
      <c r="F92">
        <v>1</v>
      </c>
      <c r="G92">
        <v>1</v>
      </c>
      <c r="H92">
        <v>1</v>
      </c>
      <c r="I92" t="s">
        <v>422</v>
      </c>
      <c r="J92" t="s">
        <v>6</v>
      </c>
      <c r="K92" t="s">
        <v>423</v>
      </c>
      <c r="L92">
        <v>1191</v>
      </c>
      <c r="N92">
        <v>1013</v>
      </c>
      <c r="O92" t="s">
        <v>424</v>
      </c>
      <c r="P92" t="s">
        <v>424</v>
      </c>
      <c r="Q92">
        <v>1</v>
      </c>
      <c r="X92">
        <v>0.27</v>
      </c>
      <c r="Y92">
        <v>0</v>
      </c>
      <c r="Z92">
        <v>0</v>
      </c>
      <c r="AA92">
        <v>0</v>
      </c>
      <c r="AB92">
        <v>8.5299999999999994</v>
      </c>
      <c r="AC92">
        <v>0</v>
      </c>
      <c r="AD92">
        <v>1</v>
      </c>
      <c r="AE92">
        <v>1</v>
      </c>
      <c r="AF92" t="s">
        <v>113</v>
      </c>
      <c r="AG92">
        <v>2.7</v>
      </c>
      <c r="AH92">
        <v>2</v>
      </c>
      <c r="AI92">
        <v>92822138</v>
      </c>
      <c r="AJ92">
        <v>97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ROW(Source!A70)</f>
        <v>70</v>
      </c>
      <c r="B93">
        <v>92822142</v>
      </c>
      <c r="C93">
        <v>92822137</v>
      </c>
      <c r="D93">
        <v>49523219</v>
      </c>
      <c r="E93">
        <v>1</v>
      </c>
      <c r="F93">
        <v>1</v>
      </c>
      <c r="G93">
        <v>1</v>
      </c>
      <c r="H93">
        <v>3</v>
      </c>
      <c r="I93" t="s">
        <v>102</v>
      </c>
      <c r="J93" t="s">
        <v>105</v>
      </c>
      <c r="K93" t="s">
        <v>103</v>
      </c>
      <c r="L93">
        <v>1374</v>
      </c>
      <c r="N93">
        <v>1013</v>
      </c>
      <c r="O93" t="s">
        <v>104</v>
      </c>
      <c r="P93" t="s">
        <v>104</v>
      </c>
      <c r="Q93">
        <v>1</v>
      </c>
      <c r="X93">
        <v>0.05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113</v>
      </c>
      <c r="AG93">
        <v>0.5</v>
      </c>
      <c r="AH93">
        <v>2</v>
      </c>
      <c r="AI93">
        <v>92822139</v>
      </c>
      <c r="AJ93">
        <v>98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ROW(Source!A70)</f>
        <v>70</v>
      </c>
      <c r="B94">
        <v>92822143</v>
      </c>
      <c r="C94">
        <v>92822137</v>
      </c>
      <c r="D94">
        <v>49511390</v>
      </c>
      <c r="E94">
        <v>70</v>
      </c>
      <c r="F94">
        <v>1</v>
      </c>
      <c r="G94">
        <v>1</v>
      </c>
      <c r="H94">
        <v>3</v>
      </c>
      <c r="I94" t="s">
        <v>107</v>
      </c>
      <c r="J94" t="s">
        <v>6</v>
      </c>
      <c r="K94" t="s">
        <v>108</v>
      </c>
      <c r="L94">
        <v>1371</v>
      </c>
      <c r="N94">
        <v>1013</v>
      </c>
      <c r="O94" t="s">
        <v>109</v>
      </c>
      <c r="P94" t="s">
        <v>109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113</v>
      </c>
      <c r="AG94">
        <v>0</v>
      </c>
      <c r="AH94">
        <v>2</v>
      </c>
      <c r="AI94">
        <v>92822140</v>
      </c>
      <c r="AJ94">
        <v>99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ROW(Source!A73)</f>
        <v>73</v>
      </c>
      <c r="B95">
        <v>92822150</v>
      </c>
      <c r="C95">
        <v>92822146</v>
      </c>
      <c r="D95">
        <v>49510715</v>
      </c>
      <c r="E95">
        <v>70</v>
      </c>
      <c r="F95">
        <v>1</v>
      </c>
      <c r="G95">
        <v>1</v>
      </c>
      <c r="H95">
        <v>1</v>
      </c>
      <c r="I95" t="s">
        <v>422</v>
      </c>
      <c r="J95" t="s">
        <v>6</v>
      </c>
      <c r="K95" t="s">
        <v>423</v>
      </c>
      <c r="L95">
        <v>1191</v>
      </c>
      <c r="N95">
        <v>1013</v>
      </c>
      <c r="O95" t="s">
        <v>424</v>
      </c>
      <c r="P95" t="s">
        <v>424</v>
      </c>
      <c r="Q95">
        <v>1</v>
      </c>
      <c r="X95">
        <v>7.57</v>
      </c>
      <c r="Y95">
        <v>0</v>
      </c>
      <c r="Z95">
        <v>0</v>
      </c>
      <c r="AA95">
        <v>0</v>
      </c>
      <c r="AB95">
        <v>8.5299999999999994</v>
      </c>
      <c r="AC95">
        <v>0</v>
      </c>
      <c r="AD95">
        <v>1</v>
      </c>
      <c r="AE95">
        <v>1</v>
      </c>
      <c r="AF95" t="s">
        <v>6</v>
      </c>
      <c r="AG95">
        <v>7.57</v>
      </c>
      <c r="AH95">
        <v>2</v>
      </c>
      <c r="AI95">
        <v>92822147</v>
      </c>
      <c r="AJ95">
        <v>100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ROW(Source!A73)</f>
        <v>73</v>
      </c>
      <c r="B96">
        <v>92822151</v>
      </c>
      <c r="C96">
        <v>92822146</v>
      </c>
      <c r="D96">
        <v>49523219</v>
      </c>
      <c r="E96">
        <v>1</v>
      </c>
      <c r="F96">
        <v>1</v>
      </c>
      <c r="G96">
        <v>1</v>
      </c>
      <c r="H96">
        <v>3</v>
      </c>
      <c r="I96" t="s">
        <v>102</v>
      </c>
      <c r="J96" t="s">
        <v>105</v>
      </c>
      <c r="K96" t="s">
        <v>103</v>
      </c>
      <c r="L96">
        <v>1374</v>
      </c>
      <c r="N96">
        <v>1013</v>
      </c>
      <c r="O96" t="s">
        <v>104</v>
      </c>
      <c r="P96" t="s">
        <v>104</v>
      </c>
      <c r="Q96">
        <v>1</v>
      </c>
      <c r="X96">
        <v>1.29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6</v>
      </c>
      <c r="AG96">
        <v>1.29</v>
      </c>
      <c r="AH96">
        <v>2</v>
      </c>
      <c r="AI96">
        <v>92822148</v>
      </c>
      <c r="AJ96">
        <v>101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ROW(Source!A73)</f>
        <v>73</v>
      </c>
      <c r="B97">
        <v>92822152</v>
      </c>
      <c r="C97">
        <v>92822146</v>
      </c>
      <c r="D97">
        <v>49511390</v>
      </c>
      <c r="E97">
        <v>70</v>
      </c>
      <c r="F97">
        <v>1</v>
      </c>
      <c r="G97">
        <v>1</v>
      </c>
      <c r="H97">
        <v>3</v>
      </c>
      <c r="I97" t="s">
        <v>107</v>
      </c>
      <c r="J97" t="s">
        <v>6</v>
      </c>
      <c r="K97" t="s">
        <v>108</v>
      </c>
      <c r="L97">
        <v>1371</v>
      </c>
      <c r="N97">
        <v>1013</v>
      </c>
      <c r="O97" t="s">
        <v>109</v>
      </c>
      <c r="P97" t="s">
        <v>109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6</v>
      </c>
      <c r="AG97">
        <v>0</v>
      </c>
      <c r="AH97">
        <v>2</v>
      </c>
      <c r="AI97">
        <v>92822149</v>
      </c>
      <c r="AJ97">
        <v>102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ROW(Source!A76)</f>
        <v>76</v>
      </c>
      <c r="B98">
        <v>92822159</v>
      </c>
      <c r="C98">
        <v>92822155</v>
      </c>
      <c r="D98">
        <v>49510715</v>
      </c>
      <c r="E98">
        <v>70</v>
      </c>
      <c r="F98">
        <v>1</v>
      </c>
      <c r="G98">
        <v>1</v>
      </c>
      <c r="H98">
        <v>1</v>
      </c>
      <c r="I98" t="s">
        <v>422</v>
      </c>
      <c r="J98" t="s">
        <v>6</v>
      </c>
      <c r="K98" t="s">
        <v>423</v>
      </c>
      <c r="L98">
        <v>1191</v>
      </c>
      <c r="N98">
        <v>1013</v>
      </c>
      <c r="O98" t="s">
        <v>424</v>
      </c>
      <c r="P98" t="s">
        <v>424</v>
      </c>
      <c r="Q98">
        <v>1</v>
      </c>
      <c r="X98">
        <v>0.31</v>
      </c>
      <c r="Y98">
        <v>0</v>
      </c>
      <c r="Z98">
        <v>0</v>
      </c>
      <c r="AA98">
        <v>0</v>
      </c>
      <c r="AB98">
        <v>8.5299999999999994</v>
      </c>
      <c r="AC98">
        <v>0</v>
      </c>
      <c r="AD98">
        <v>1</v>
      </c>
      <c r="AE98">
        <v>1</v>
      </c>
      <c r="AF98" t="s">
        <v>113</v>
      </c>
      <c r="AG98">
        <v>3.1</v>
      </c>
      <c r="AH98">
        <v>2</v>
      </c>
      <c r="AI98">
        <v>92822156</v>
      </c>
      <c r="AJ98">
        <v>103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ROW(Source!A76)</f>
        <v>76</v>
      </c>
      <c r="B99">
        <v>92822160</v>
      </c>
      <c r="C99">
        <v>92822155</v>
      </c>
      <c r="D99">
        <v>49523219</v>
      </c>
      <c r="E99">
        <v>1</v>
      </c>
      <c r="F99">
        <v>1</v>
      </c>
      <c r="G99">
        <v>1</v>
      </c>
      <c r="H99">
        <v>3</v>
      </c>
      <c r="I99" t="s">
        <v>102</v>
      </c>
      <c r="J99" t="s">
        <v>105</v>
      </c>
      <c r="K99" t="s">
        <v>103</v>
      </c>
      <c r="L99">
        <v>1374</v>
      </c>
      <c r="N99">
        <v>1013</v>
      </c>
      <c r="O99" t="s">
        <v>104</v>
      </c>
      <c r="P99" t="s">
        <v>104</v>
      </c>
      <c r="Q99">
        <v>1</v>
      </c>
      <c r="X99">
        <v>0.05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113</v>
      </c>
      <c r="AG99">
        <v>0.5</v>
      </c>
      <c r="AH99">
        <v>2</v>
      </c>
      <c r="AI99">
        <v>92822157</v>
      </c>
      <c r="AJ99">
        <v>104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ROW(Source!A76)</f>
        <v>76</v>
      </c>
      <c r="B100">
        <v>92822161</v>
      </c>
      <c r="C100">
        <v>92822155</v>
      </c>
      <c r="D100">
        <v>49511390</v>
      </c>
      <c r="E100">
        <v>70</v>
      </c>
      <c r="F100">
        <v>1</v>
      </c>
      <c r="G100">
        <v>1</v>
      </c>
      <c r="H100">
        <v>3</v>
      </c>
      <c r="I100" t="s">
        <v>107</v>
      </c>
      <c r="J100" t="s">
        <v>6</v>
      </c>
      <c r="K100" t="s">
        <v>108</v>
      </c>
      <c r="L100">
        <v>1371</v>
      </c>
      <c r="N100">
        <v>1013</v>
      </c>
      <c r="O100" t="s">
        <v>109</v>
      </c>
      <c r="P100" t="s">
        <v>109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113</v>
      </c>
      <c r="AG100">
        <v>0</v>
      </c>
      <c r="AH100">
        <v>2</v>
      </c>
      <c r="AI100">
        <v>92822158</v>
      </c>
      <c r="AJ100">
        <v>105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92822179</v>
      </c>
      <c r="C101">
        <v>92822165</v>
      </c>
      <c r="D101">
        <v>49510719</v>
      </c>
      <c r="E101">
        <v>70</v>
      </c>
      <c r="F101">
        <v>1</v>
      </c>
      <c r="G101">
        <v>1</v>
      </c>
      <c r="H101">
        <v>1</v>
      </c>
      <c r="I101" t="s">
        <v>463</v>
      </c>
      <c r="J101" t="s">
        <v>6</v>
      </c>
      <c r="K101" t="s">
        <v>464</v>
      </c>
      <c r="L101">
        <v>1191</v>
      </c>
      <c r="N101">
        <v>1013</v>
      </c>
      <c r="O101" t="s">
        <v>424</v>
      </c>
      <c r="P101" t="s">
        <v>424</v>
      </c>
      <c r="Q101">
        <v>1</v>
      </c>
      <c r="X101">
        <v>14.8</v>
      </c>
      <c r="Y101">
        <v>0</v>
      </c>
      <c r="Z101">
        <v>0</v>
      </c>
      <c r="AA101">
        <v>0</v>
      </c>
      <c r="AB101">
        <v>8.74</v>
      </c>
      <c r="AC101">
        <v>0</v>
      </c>
      <c r="AD101">
        <v>1</v>
      </c>
      <c r="AE101">
        <v>1</v>
      </c>
      <c r="AF101" t="s">
        <v>197</v>
      </c>
      <c r="AG101">
        <v>17.167999999999999</v>
      </c>
      <c r="AH101">
        <v>2</v>
      </c>
      <c r="AI101">
        <v>92822166</v>
      </c>
      <c r="AJ101">
        <v>106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ROW(Source!A80)</f>
        <v>80</v>
      </c>
      <c r="B102">
        <v>92822180</v>
      </c>
      <c r="C102">
        <v>92822165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425</v>
      </c>
      <c r="J102" t="s">
        <v>6</v>
      </c>
      <c r="K102" t="s">
        <v>426</v>
      </c>
      <c r="L102">
        <v>1191</v>
      </c>
      <c r="N102">
        <v>1013</v>
      </c>
      <c r="O102" t="s">
        <v>424</v>
      </c>
      <c r="P102" t="s">
        <v>424</v>
      </c>
      <c r="Q102">
        <v>1</v>
      </c>
      <c r="X102">
        <v>9.08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197</v>
      </c>
      <c r="AG102">
        <v>10.5328</v>
      </c>
      <c r="AH102">
        <v>2</v>
      </c>
      <c r="AI102">
        <v>92822167</v>
      </c>
      <c r="AJ102">
        <v>107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ROW(Source!A80)</f>
        <v>80</v>
      </c>
      <c r="B103">
        <v>92822181</v>
      </c>
      <c r="C103">
        <v>92822165</v>
      </c>
      <c r="D103">
        <v>49672515</v>
      </c>
      <c r="E103">
        <v>1</v>
      </c>
      <c r="F103">
        <v>1</v>
      </c>
      <c r="G103">
        <v>1</v>
      </c>
      <c r="H103">
        <v>2</v>
      </c>
      <c r="I103" t="s">
        <v>427</v>
      </c>
      <c r="J103" t="s">
        <v>428</v>
      </c>
      <c r="K103" t="s">
        <v>429</v>
      </c>
      <c r="L103">
        <v>1367</v>
      </c>
      <c r="N103">
        <v>1011</v>
      </c>
      <c r="O103" t="s">
        <v>430</v>
      </c>
      <c r="P103" t="s">
        <v>430</v>
      </c>
      <c r="Q103">
        <v>1</v>
      </c>
      <c r="X103">
        <v>9.08</v>
      </c>
      <c r="Y103">
        <v>0</v>
      </c>
      <c r="Z103">
        <v>86.4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197</v>
      </c>
      <c r="AG103">
        <v>10.5328</v>
      </c>
      <c r="AH103">
        <v>2</v>
      </c>
      <c r="AI103">
        <v>92822168</v>
      </c>
      <c r="AJ103">
        <v>108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ROW(Source!A80)</f>
        <v>80</v>
      </c>
      <c r="B104">
        <v>92822182</v>
      </c>
      <c r="C104">
        <v>92822165</v>
      </c>
      <c r="D104">
        <v>49528527</v>
      </c>
      <c r="E104">
        <v>1</v>
      </c>
      <c r="F104">
        <v>1</v>
      </c>
      <c r="G104">
        <v>1</v>
      </c>
      <c r="H104">
        <v>3</v>
      </c>
      <c r="I104" t="s">
        <v>205</v>
      </c>
      <c r="J104" t="s">
        <v>33</v>
      </c>
      <c r="K104" t="s">
        <v>206</v>
      </c>
      <c r="L104">
        <v>1339</v>
      </c>
      <c r="N104">
        <v>1007</v>
      </c>
      <c r="O104" t="s">
        <v>32</v>
      </c>
      <c r="P104" t="s">
        <v>32</v>
      </c>
      <c r="Q104">
        <v>1</v>
      </c>
      <c r="X104">
        <v>0.25</v>
      </c>
      <c r="Y104">
        <v>519.79999999999995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0.25</v>
      </c>
      <c r="AH104">
        <v>2</v>
      </c>
      <c r="AI104">
        <v>92822169</v>
      </c>
      <c r="AJ104">
        <v>109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ROW(Source!A80)</f>
        <v>80</v>
      </c>
      <c r="B105">
        <v>92822183</v>
      </c>
      <c r="C105">
        <v>92822165</v>
      </c>
      <c r="D105">
        <v>49512007</v>
      </c>
      <c r="E105">
        <v>70</v>
      </c>
      <c r="F105">
        <v>1</v>
      </c>
      <c r="G105">
        <v>1</v>
      </c>
      <c r="H105">
        <v>3</v>
      </c>
      <c r="I105" t="s">
        <v>528</v>
      </c>
      <c r="J105" t="s">
        <v>6</v>
      </c>
      <c r="K105" t="s">
        <v>529</v>
      </c>
      <c r="L105">
        <v>1371</v>
      </c>
      <c r="N105">
        <v>1013</v>
      </c>
      <c r="O105" t="s">
        <v>109</v>
      </c>
      <c r="P105" t="s">
        <v>109</v>
      </c>
      <c r="Q105">
        <v>1</v>
      </c>
      <c r="X105">
        <v>100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6</v>
      </c>
      <c r="AG105">
        <v>100</v>
      </c>
      <c r="AH105">
        <v>3</v>
      </c>
      <c r="AI105">
        <v>-1</v>
      </c>
      <c r="AJ105" t="s">
        <v>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ROW(Source!A91)</f>
        <v>91</v>
      </c>
      <c r="B106">
        <v>92822211</v>
      </c>
      <c r="C106">
        <v>92822194</v>
      </c>
      <c r="D106">
        <v>49510719</v>
      </c>
      <c r="E106">
        <v>70</v>
      </c>
      <c r="F106">
        <v>1</v>
      </c>
      <c r="G106">
        <v>1</v>
      </c>
      <c r="H106">
        <v>1</v>
      </c>
      <c r="I106" t="s">
        <v>463</v>
      </c>
      <c r="J106" t="s">
        <v>6</v>
      </c>
      <c r="K106" t="s">
        <v>464</v>
      </c>
      <c r="L106">
        <v>1191</v>
      </c>
      <c r="N106">
        <v>1013</v>
      </c>
      <c r="O106" t="s">
        <v>424</v>
      </c>
      <c r="P106" t="s">
        <v>424</v>
      </c>
      <c r="Q106">
        <v>1</v>
      </c>
      <c r="X106">
        <v>14.8</v>
      </c>
      <c r="Y106">
        <v>0</v>
      </c>
      <c r="Z106">
        <v>0</v>
      </c>
      <c r="AA106">
        <v>0</v>
      </c>
      <c r="AB106">
        <v>8.74</v>
      </c>
      <c r="AC106">
        <v>0</v>
      </c>
      <c r="AD106">
        <v>1</v>
      </c>
      <c r="AE106">
        <v>1</v>
      </c>
      <c r="AF106" t="s">
        <v>197</v>
      </c>
      <c r="AG106">
        <v>17.167999999999999</v>
      </c>
      <c r="AH106">
        <v>2</v>
      </c>
      <c r="AI106">
        <v>92822195</v>
      </c>
      <c r="AJ106">
        <v>119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ROW(Source!A91)</f>
        <v>91</v>
      </c>
      <c r="B107">
        <v>92822212</v>
      </c>
      <c r="C107">
        <v>92822194</v>
      </c>
      <c r="D107">
        <v>49510905</v>
      </c>
      <c r="E107">
        <v>70</v>
      </c>
      <c r="F107">
        <v>1</v>
      </c>
      <c r="G107">
        <v>1</v>
      </c>
      <c r="H107">
        <v>1</v>
      </c>
      <c r="I107" t="s">
        <v>425</v>
      </c>
      <c r="J107" t="s">
        <v>6</v>
      </c>
      <c r="K107" t="s">
        <v>426</v>
      </c>
      <c r="L107">
        <v>1191</v>
      </c>
      <c r="N107">
        <v>1013</v>
      </c>
      <c r="O107" t="s">
        <v>424</v>
      </c>
      <c r="P107" t="s">
        <v>424</v>
      </c>
      <c r="Q107">
        <v>1</v>
      </c>
      <c r="X107">
        <v>9.08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197</v>
      </c>
      <c r="AG107">
        <v>10.5328</v>
      </c>
      <c r="AH107">
        <v>2</v>
      </c>
      <c r="AI107">
        <v>92822196</v>
      </c>
      <c r="AJ107">
        <v>120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ROW(Source!A91)</f>
        <v>91</v>
      </c>
      <c r="B108">
        <v>92822213</v>
      </c>
      <c r="C108">
        <v>92822194</v>
      </c>
      <c r="D108">
        <v>49672515</v>
      </c>
      <c r="E108">
        <v>1</v>
      </c>
      <c r="F108">
        <v>1</v>
      </c>
      <c r="G108">
        <v>1</v>
      </c>
      <c r="H108">
        <v>2</v>
      </c>
      <c r="I108" t="s">
        <v>427</v>
      </c>
      <c r="J108" t="s">
        <v>428</v>
      </c>
      <c r="K108" t="s">
        <v>429</v>
      </c>
      <c r="L108">
        <v>1367</v>
      </c>
      <c r="N108">
        <v>1011</v>
      </c>
      <c r="O108" t="s">
        <v>430</v>
      </c>
      <c r="P108" t="s">
        <v>430</v>
      </c>
      <c r="Q108">
        <v>1</v>
      </c>
      <c r="X108">
        <v>9.08</v>
      </c>
      <c r="Y108">
        <v>0</v>
      </c>
      <c r="Z108">
        <v>86.4</v>
      </c>
      <c r="AA108">
        <v>13.5</v>
      </c>
      <c r="AB108">
        <v>0</v>
      </c>
      <c r="AC108">
        <v>0</v>
      </c>
      <c r="AD108">
        <v>1</v>
      </c>
      <c r="AE108">
        <v>0</v>
      </c>
      <c r="AF108" t="s">
        <v>197</v>
      </c>
      <c r="AG108">
        <v>10.5328</v>
      </c>
      <c r="AH108">
        <v>2</v>
      </c>
      <c r="AI108">
        <v>92822197</v>
      </c>
      <c r="AJ108">
        <v>121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ROW(Source!A91)</f>
        <v>91</v>
      </c>
      <c r="B109">
        <v>92822214</v>
      </c>
      <c r="C109">
        <v>92822194</v>
      </c>
      <c r="D109">
        <v>49528527</v>
      </c>
      <c r="E109">
        <v>1</v>
      </c>
      <c r="F109">
        <v>1</v>
      </c>
      <c r="G109">
        <v>1</v>
      </c>
      <c r="H109">
        <v>3</v>
      </c>
      <c r="I109" t="s">
        <v>205</v>
      </c>
      <c r="J109" t="s">
        <v>33</v>
      </c>
      <c r="K109" t="s">
        <v>206</v>
      </c>
      <c r="L109">
        <v>1339</v>
      </c>
      <c r="N109">
        <v>1007</v>
      </c>
      <c r="O109" t="s">
        <v>32</v>
      </c>
      <c r="P109" t="s">
        <v>32</v>
      </c>
      <c r="Q109">
        <v>1</v>
      </c>
      <c r="X109">
        <v>0.25</v>
      </c>
      <c r="Y109">
        <v>519.79999999999995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0.25</v>
      </c>
      <c r="AH109">
        <v>2</v>
      </c>
      <c r="AI109">
        <v>92822198</v>
      </c>
      <c r="AJ109">
        <v>122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ROW(Source!A91)</f>
        <v>91</v>
      </c>
      <c r="B110">
        <v>92822215</v>
      </c>
      <c r="C110">
        <v>92822194</v>
      </c>
      <c r="D110">
        <v>49512007</v>
      </c>
      <c r="E110">
        <v>70</v>
      </c>
      <c r="F110">
        <v>1</v>
      </c>
      <c r="G110">
        <v>1</v>
      </c>
      <c r="H110">
        <v>3</v>
      </c>
      <c r="I110" t="s">
        <v>528</v>
      </c>
      <c r="J110" t="s">
        <v>6</v>
      </c>
      <c r="K110" t="s">
        <v>529</v>
      </c>
      <c r="L110">
        <v>1371</v>
      </c>
      <c r="N110">
        <v>1013</v>
      </c>
      <c r="O110" t="s">
        <v>109</v>
      </c>
      <c r="P110" t="s">
        <v>109</v>
      </c>
      <c r="Q110">
        <v>1</v>
      </c>
      <c r="X110">
        <v>100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6</v>
      </c>
      <c r="AG110">
        <v>100</v>
      </c>
      <c r="AH110">
        <v>3</v>
      </c>
      <c r="AI110">
        <v>-1</v>
      </c>
      <c r="AJ110" t="s">
        <v>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ROW(Source!A105)</f>
        <v>105</v>
      </c>
      <c r="B111">
        <v>92822239</v>
      </c>
      <c r="C111">
        <v>92822229</v>
      </c>
      <c r="D111">
        <v>49510773</v>
      </c>
      <c r="E111">
        <v>70</v>
      </c>
      <c r="F111">
        <v>1</v>
      </c>
      <c r="G111">
        <v>1</v>
      </c>
      <c r="H111">
        <v>1</v>
      </c>
      <c r="I111" t="s">
        <v>489</v>
      </c>
      <c r="J111" t="s">
        <v>6</v>
      </c>
      <c r="K111" t="s">
        <v>490</v>
      </c>
      <c r="L111">
        <v>1191</v>
      </c>
      <c r="N111">
        <v>1013</v>
      </c>
      <c r="O111" t="s">
        <v>424</v>
      </c>
      <c r="P111" t="s">
        <v>424</v>
      </c>
      <c r="Q111">
        <v>1</v>
      </c>
      <c r="X111">
        <v>42.7</v>
      </c>
      <c r="Y111">
        <v>0</v>
      </c>
      <c r="Z111">
        <v>0</v>
      </c>
      <c r="AA111">
        <v>0</v>
      </c>
      <c r="AB111">
        <v>10.210000000000001</v>
      </c>
      <c r="AC111">
        <v>0</v>
      </c>
      <c r="AD111">
        <v>1</v>
      </c>
      <c r="AE111">
        <v>1</v>
      </c>
      <c r="AF111" t="s">
        <v>6</v>
      </c>
      <c r="AG111">
        <v>42.7</v>
      </c>
      <c r="AH111">
        <v>2</v>
      </c>
      <c r="AI111">
        <v>92822230</v>
      </c>
      <c r="AJ111">
        <v>135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ROW(Source!A105)</f>
        <v>105</v>
      </c>
      <c r="B112">
        <v>92822240</v>
      </c>
      <c r="C112">
        <v>92822229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425</v>
      </c>
      <c r="J112" t="s">
        <v>6</v>
      </c>
      <c r="K112" t="s">
        <v>426</v>
      </c>
      <c r="L112">
        <v>1191</v>
      </c>
      <c r="N112">
        <v>1013</v>
      </c>
      <c r="O112" t="s">
        <v>424</v>
      </c>
      <c r="P112" t="s">
        <v>424</v>
      </c>
      <c r="Q112">
        <v>1</v>
      </c>
      <c r="X112">
        <v>0.94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6</v>
      </c>
      <c r="AG112">
        <v>0.94</v>
      </c>
      <c r="AH112">
        <v>2</v>
      </c>
      <c r="AI112">
        <v>92822231</v>
      </c>
      <c r="AJ112">
        <v>136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ROW(Source!A105)</f>
        <v>105</v>
      </c>
      <c r="B113">
        <v>92822241</v>
      </c>
      <c r="C113">
        <v>92822229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448</v>
      </c>
      <c r="J113" t="s">
        <v>449</v>
      </c>
      <c r="K113" t="s">
        <v>450</v>
      </c>
      <c r="L113">
        <v>1367</v>
      </c>
      <c r="N113">
        <v>1011</v>
      </c>
      <c r="O113" t="s">
        <v>430</v>
      </c>
      <c r="P113" t="s">
        <v>430</v>
      </c>
      <c r="Q113">
        <v>1</v>
      </c>
      <c r="X113">
        <v>0.94</v>
      </c>
      <c r="Y113">
        <v>0</v>
      </c>
      <c r="Z113">
        <v>65.709999999999994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0.94</v>
      </c>
      <c r="AH113">
        <v>2</v>
      </c>
      <c r="AI113">
        <v>92822232</v>
      </c>
      <c r="AJ113">
        <v>137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ROW(Source!A105)</f>
        <v>105</v>
      </c>
      <c r="B114">
        <v>92822242</v>
      </c>
      <c r="C114">
        <v>92822229</v>
      </c>
      <c r="D114">
        <v>49673715</v>
      </c>
      <c r="E114">
        <v>1</v>
      </c>
      <c r="F114">
        <v>1</v>
      </c>
      <c r="G114">
        <v>1</v>
      </c>
      <c r="H114">
        <v>2</v>
      </c>
      <c r="I114" t="s">
        <v>491</v>
      </c>
      <c r="J114" t="s">
        <v>492</v>
      </c>
      <c r="K114" t="s">
        <v>493</v>
      </c>
      <c r="L114">
        <v>1367</v>
      </c>
      <c r="N114">
        <v>1011</v>
      </c>
      <c r="O114" t="s">
        <v>430</v>
      </c>
      <c r="P114" t="s">
        <v>430</v>
      </c>
      <c r="Q114">
        <v>1</v>
      </c>
      <c r="X114">
        <v>18.32</v>
      </c>
      <c r="Y114">
        <v>0</v>
      </c>
      <c r="Z114">
        <v>8.1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18.32</v>
      </c>
      <c r="AH114">
        <v>2</v>
      </c>
      <c r="AI114">
        <v>92822233</v>
      </c>
      <c r="AJ114">
        <v>138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ROW(Source!A105)</f>
        <v>105</v>
      </c>
      <c r="B115">
        <v>92822243</v>
      </c>
      <c r="C115">
        <v>92822229</v>
      </c>
      <c r="D115">
        <v>49524310</v>
      </c>
      <c r="E115">
        <v>1</v>
      </c>
      <c r="F115">
        <v>1</v>
      </c>
      <c r="G115">
        <v>1</v>
      </c>
      <c r="H115">
        <v>3</v>
      </c>
      <c r="I115" t="s">
        <v>154</v>
      </c>
      <c r="J115" t="s">
        <v>156</v>
      </c>
      <c r="K115" t="s">
        <v>155</v>
      </c>
      <c r="L115">
        <v>1348</v>
      </c>
      <c r="N115">
        <v>1009</v>
      </c>
      <c r="O115" t="s">
        <v>46</v>
      </c>
      <c r="P115" t="s">
        <v>46</v>
      </c>
      <c r="Q115">
        <v>1000</v>
      </c>
      <c r="X115">
        <v>0.04</v>
      </c>
      <c r="Y115">
        <v>9424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0.04</v>
      </c>
      <c r="AH115">
        <v>2</v>
      </c>
      <c r="AI115">
        <v>92822234</v>
      </c>
      <c r="AJ115">
        <v>139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ROW(Source!A105)</f>
        <v>105</v>
      </c>
      <c r="B116">
        <v>92822244</v>
      </c>
      <c r="C116">
        <v>92822229</v>
      </c>
      <c r="D116">
        <v>49540255</v>
      </c>
      <c r="E116">
        <v>1</v>
      </c>
      <c r="F116">
        <v>1</v>
      </c>
      <c r="G116">
        <v>1</v>
      </c>
      <c r="H116">
        <v>3</v>
      </c>
      <c r="I116" t="s">
        <v>158</v>
      </c>
      <c r="J116" t="s">
        <v>160</v>
      </c>
      <c r="K116" t="s">
        <v>159</v>
      </c>
      <c r="L116">
        <v>1348</v>
      </c>
      <c r="N116">
        <v>1009</v>
      </c>
      <c r="O116" t="s">
        <v>46</v>
      </c>
      <c r="P116" t="s">
        <v>46</v>
      </c>
      <c r="Q116">
        <v>1000</v>
      </c>
      <c r="X116">
        <v>1</v>
      </c>
      <c r="Y116">
        <v>10045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</v>
      </c>
      <c r="AH116">
        <v>2</v>
      </c>
      <c r="AI116">
        <v>92822236</v>
      </c>
      <c r="AJ116">
        <v>141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ROW(Source!A110)</f>
        <v>110</v>
      </c>
      <c r="B117">
        <v>92822258</v>
      </c>
      <c r="C117">
        <v>92822249</v>
      </c>
      <c r="D117">
        <v>48043853</v>
      </c>
      <c r="E117">
        <v>68</v>
      </c>
      <c r="F117">
        <v>1</v>
      </c>
      <c r="G117">
        <v>1</v>
      </c>
      <c r="H117">
        <v>1</v>
      </c>
      <c r="I117" t="s">
        <v>499</v>
      </c>
      <c r="J117" t="s">
        <v>6</v>
      </c>
      <c r="K117" t="s">
        <v>500</v>
      </c>
      <c r="L117">
        <v>1191</v>
      </c>
      <c r="N117">
        <v>1013</v>
      </c>
      <c r="O117" t="s">
        <v>424</v>
      </c>
      <c r="P117" t="s">
        <v>424</v>
      </c>
      <c r="Q117">
        <v>1</v>
      </c>
      <c r="X117">
        <v>2.13</v>
      </c>
      <c r="Y117">
        <v>0</v>
      </c>
      <c r="Z117">
        <v>0</v>
      </c>
      <c r="AA117">
        <v>0</v>
      </c>
      <c r="AB117">
        <v>9.07</v>
      </c>
      <c r="AC117">
        <v>0</v>
      </c>
      <c r="AD117">
        <v>1</v>
      </c>
      <c r="AE117">
        <v>1</v>
      </c>
      <c r="AF117" t="s">
        <v>288</v>
      </c>
      <c r="AG117">
        <v>4.26</v>
      </c>
      <c r="AH117">
        <v>2</v>
      </c>
      <c r="AI117">
        <v>92822250</v>
      </c>
      <c r="AJ117">
        <v>144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ROW(Source!A110)</f>
        <v>110</v>
      </c>
      <c r="B118">
        <v>92822259</v>
      </c>
      <c r="C118">
        <v>92822249</v>
      </c>
      <c r="D118">
        <v>48044033</v>
      </c>
      <c r="E118">
        <v>68</v>
      </c>
      <c r="F118">
        <v>1</v>
      </c>
      <c r="G118">
        <v>1</v>
      </c>
      <c r="H118">
        <v>1</v>
      </c>
      <c r="I118" t="s">
        <v>425</v>
      </c>
      <c r="J118" t="s">
        <v>6</v>
      </c>
      <c r="K118" t="s">
        <v>426</v>
      </c>
      <c r="L118">
        <v>1191</v>
      </c>
      <c r="N118">
        <v>1013</v>
      </c>
      <c r="O118" t="s">
        <v>424</v>
      </c>
      <c r="P118" t="s">
        <v>424</v>
      </c>
      <c r="Q118">
        <v>1</v>
      </c>
      <c r="X118">
        <v>0.02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288</v>
      </c>
      <c r="AG118">
        <v>0.04</v>
      </c>
      <c r="AH118">
        <v>2</v>
      </c>
      <c r="AI118">
        <v>92822251</v>
      </c>
      <c r="AJ118">
        <v>145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ROW(Source!A110)</f>
        <v>110</v>
      </c>
      <c r="B119">
        <v>92822260</v>
      </c>
      <c r="C119">
        <v>92822249</v>
      </c>
      <c r="D119">
        <v>48205709</v>
      </c>
      <c r="E119">
        <v>1</v>
      </c>
      <c r="F119">
        <v>1</v>
      </c>
      <c r="G119">
        <v>1</v>
      </c>
      <c r="H119">
        <v>2</v>
      </c>
      <c r="I119" t="s">
        <v>501</v>
      </c>
      <c r="J119" t="s">
        <v>502</v>
      </c>
      <c r="K119" t="s">
        <v>503</v>
      </c>
      <c r="L119">
        <v>1367</v>
      </c>
      <c r="N119">
        <v>1011</v>
      </c>
      <c r="O119" t="s">
        <v>430</v>
      </c>
      <c r="P119" t="s">
        <v>430</v>
      </c>
      <c r="Q119">
        <v>1</v>
      </c>
      <c r="X119">
        <v>0.01</v>
      </c>
      <c r="Y119">
        <v>0</v>
      </c>
      <c r="Z119">
        <v>1.7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288</v>
      </c>
      <c r="AG119">
        <v>0.02</v>
      </c>
      <c r="AH119">
        <v>2</v>
      </c>
      <c r="AI119">
        <v>92822252</v>
      </c>
      <c r="AJ119">
        <v>146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ROW(Source!A110)</f>
        <v>110</v>
      </c>
      <c r="B120">
        <v>92822261</v>
      </c>
      <c r="C120">
        <v>92822249</v>
      </c>
      <c r="D120">
        <v>48205728</v>
      </c>
      <c r="E120">
        <v>1</v>
      </c>
      <c r="F120">
        <v>1</v>
      </c>
      <c r="G120">
        <v>1</v>
      </c>
      <c r="H120">
        <v>2</v>
      </c>
      <c r="I120" t="s">
        <v>504</v>
      </c>
      <c r="J120" t="s">
        <v>505</v>
      </c>
      <c r="K120" t="s">
        <v>506</v>
      </c>
      <c r="L120">
        <v>1367</v>
      </c>
      <c r="N120">
        <v>1011</v>
      </c>
      <c r="O120" t="s">
        <v>430</v>
      </c>
      <c r="P120" t="s">
        <v>430</v>
      </c>
      <c r="Q120">
        <v>1</v>
      </c>
      <c r="X120">
        <v>0.01</v>
      </c>
      <c r="Y120">
        <v>0</v>
      </c>
      <c r="Z120">
        <v>89.99</v>
      </c>
      <c r="AA120">
        <v>10.06</v>
      </c>
      <c r="AB120">
        <v>0</v>
      </c>
      <c r="AC120">
        <v>0</v>
      </c>
      <c r="AD120">
        <v>1</v>
      </c>
      <c r="AE120">
        <v>0</v>
      </c>
      <c r="AF120" t="s">
        <v>288</v>
      </c>
      <c r="AG120">
        <v>0.02</v>
      </c>
      <c r="AH120">
        <v>2</v>
      </c>
      <c r="AI120">
        <v>92822253</v>
      </c>
      <c r="AJ120">
        <v>147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ROW(Source!A110)</f>
        <v>110</v>
      </c>
      <c r="B121">
        <v>92822262</v>
      </c>
      <c r="C121">
        <v>92822249</v>
      </c>
      <c r="D121">
        <v>48206504</v>
      </c>
      <c r="E121">
        <v>1</v>
      </c>
      <c r="F121">
        <v>1</v>
      </c>
      <c r="G121">
        <v>1</v>
      </c>
      <c r="H121">
        <v>2</v>
      </c>
      <c r="I121" t="s">
        <v>448</v>
      </c>
      <c r="J121" t="s">
        <v>449</v>
      </c>
      <c r="K121" t="s">
        <v>450</v>
      </c>
      <c r="L121">
        <v>1367</v>
      </c>
      <c r="N121">
        <v>1011</v>
      </c>
      <c r="O121" t="s">
        <v>430</v>
      </c>
      <c r="P121" t="s">
        <v>430</v>
      </c>
      <c r="Q121">
        <v>1</v>
      </c>
      <c r="X121">
        <v>0.01</v>
      </c>
      <c r="Y121">
        <v>0</v>
      </c>
      <c r="Z121">
        <v>65.709999999999994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288</v>
      </c>
      <c r="AG121">
        <v>0.02</v>
      </c>
      <c r="AH121">
        <v>2</v>
      </c>
      <c r="AI121">
        <v>92822254</v>
      </c>
      <c r="AJ121">
        <v>148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ROW(Source!A110)</f>
        <v>110</v>
      </c>
      <c r="B122">
        <v>92822263</v>
      </c>
      <c r="C122">
        <v>92822249</v>
      </c>
      <c r="D122">
        <v>48207143</v>
      </c>
      <c r="E122">
        <v>1</v>
      </c>
      <c r="F122">
        <v>1</v>
      </c>
      <c r="G122">
        <v>1</v>
      </c>
      <c r="H122">
        <v>2</v>
      </c>
      <c r="I122" t="s">
        <v>507</v>
      </c>
      <c r="J122" t="s">
        <v>508</v>
      </c>
      <c r="K122" t="s">
        <v>509</v>
      </c>
      <c r="L122">
        <v>1367</v>
      </c>
      <c r="N122">
        <v>1011</v>
      </c>
      <c r="O122" t="s">
        <v>430</v>
      </c>
      <c r="P122" t="s">
        <v>430</v>
      </c>
      <c r="Q122">
        <v>1</v>
      </c>
      <c r="X122">
        <v>0.65</v>
      </c>
      <c r="Y122">
        <v>0</v>
      </c>
      <c r="Z122">
        <v>6.82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288</v>
      </c>
      <c r="AG122">
        <v>1.3</v>
      </c>
      <c r="AH122">
        <v>2</v>
      </c>
      <c r="AI122">
        <v>92822255</v>
      </c>
      <c r="AJ122">
        <v>149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ROW(Source!A110)</f>
        <v>110</v>
      </c>
      <c r="B123">
        <v>92822264</v>
      </c>
      <c r="C123">
        <v>92822249</v>
      </c>
      <c r="D123">
        <v>48087948</v>
      </c>
      <c r="E123">
        <v>1</v>
      </c>
      <c r="F123">
        <v>1</v>
      </c>
      <c r="G123">
        <v>1</v>
      </c>
      <c r="H123">
        <v>3</v>
      </c>
      <c r="I123" t="s">
        <v>510</v>
      </c>
      <c r="J123" t="s">
        <v>511</v>
      </c>
      <c r="K123" t="s">
        <v>512</v>
      </c>
      <c r="L123">
        <v>1348</v>
      </c>
      <c r="N123">
        <v>1009</v>
      </c>
      <c r="O123" t="s">
        <v>46</v>
      </c>
      <c r="P123" t="s">
        <v>46</v>
      </c>
      <c r="Q123">
        <v>1000</v>
      </c>
      <c r="X123">
        <v>8.9999999999999993E-3</v>
      </c>
      <c r="Y123">
        <v>14312.87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288</v>
      </c>
      <c r="AG123">
        <v>1.7999999999999999E-2</v>
      </c>
      <c r="AH123">
        <v>2</v>
      </c>
      <c r="AI123">
        <v>92822256</v>
      </c>
      <c r="AJ123">
        <v>150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ROW(Source!A110)</f>
        <v>110</v>
      </c>
      <c r="B124">
        <v>92822265</v>
      </c>
      <c r="C124">
        <v>92822249</v>
      </c>
      <c r="D124">
        <v>48088557</v>
      </c>
      <c r="E124">
        <v>1</v>
      </c>
      <c r="F124">
        <v>1</v>
      </c>
      <c r="G124">
        <v>1</v>
      </c>
      <c r="H124">
        <v>3</v>
      </c>
      <c r="I124" t="s">
        <v>513</v>
      </c>
      <c r="J124" t="s">
        <v>514</v>
      </c>
      <c r="K124" t="s">
        <v>515</v>
      </c>
      <c r="L124">
        <v>1346</v>
      </c>
      <c r="N124">
        <v>1009</v>
      </c>
      <c r="O124" t="s">
        <v>72</v>
      </c>
      <c r="P124" t="s">
        <v>72</v>
      </c>
      <c r="Q124">
        <v>1</v>
      </c>
      <c r="X124">
        <v>1.4</v>
      </c>
      <c r="Y124">
        <v>6.67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288</v>
      </c>
      <c r="AG124">
        <v>2.8</v>
      </c>
      <c r="AH124">
        <v>2</v>
      </c>
      <c r="AI124">
        <v>92822257</v>
      </c>
      <c r="AJ124">
        <v>151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ROW(Source!A111)</f>
        <v>111</v>
      </c>
      <c r="B125">
        <v>92822274</v>
      </c>
      <c r="C125">
        <v>92822266</v>
      </c>
      <c r="D125">
        <v>49510749</v>
      </c>
      <c r="E125">
        <v>70</v>
      </c>
      <c r="F125">
        <v>1</v>
      </c>
      <c r="G125">
        <v>1</v>
      </c>
      <c r="H125">
        <v>1</v>
      </c>
      <c r="I125" t="s">
        <v>516</v>
      </c>
      <c r="J125" t="s">
        <v>6</v>
      </c>
      <c r="K125" t="s">
        <v>517</v>
      </c>
      <c r="L125">
        <v>1191</v>
      </c>
      <c r="N125">
        <v>1013</v>
      </c>
      <c r="O125" t="s">
        <v>424</v>
      </c>
      <c r="P125" t="s">
        <v>424</v>
      </c>
      <c r="Q125">
        <v>1</v>
      </c>
      <c r="X125">
        <v>10.119999999999999</v>
      </c>
      <c r="Y125">
        <v>0</v>
      </c>
      <c r="Z125">
        <v>0</v>
      </c>
      <c r="AA125">
        <v>0</v>
      </c>
      <c r="AB125">
        <v>9.4</v>
      </c>
      <c r="AC125">
        <v>0</v>
      </c>
      <c r="AD125">
        <v>1</v>
      </c>
      <c r="AE125">
        <v>1</v>
      </c>
      <c r="AF125" t="s">
        <v>6</v>
      </c>
      <c r="AG125">
        <v>10.119999999999999</v>
      </c>
      <c r="AH125">
        <v>2</v>
      </c>
      <c r="AI125">
        <v>92822267</v>
      </c>
      <c r="AJ125">
        <v>152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ROW(Source!A111)</f>
        <v>111</v>
      </c>
      <c r="B126">
        <v>92822275</v>
      </c>
      <c r="C126">
        <v>92822266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425</v>
      </c>
      <c r="J126" t="s">
        <v>6</v>
      </c>
      <c r="K126" t="s">
        <v>426</v>
      </c>
      <c r="L126">
        <v>1191</v>
      </c>
      <c r="N126">
        <v>1013</v>
      </c>
      <c r="O126" t="s">
        <v>424</v>
      </c>
      <c r="P126" t="s">
        <v>424</v>
      </c>
      <c r="Q126">
        <v>1</v>
      </c>
      <c r="X126">
        <v>0.61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0.61</v>
      </c>
      <c r="AH126">
        <v>2</v>
      </c>
      <c r="AI126">
        <v>92822268</v>
      </c>
      <c r="AJ126">
        <v>153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ROW(Source!A111)</f>
        <v>111</v>
      </c>
      <c r="B127">
        <v>92822276</v>
      </c>
      <c r="C127">
        <v>92822266</v>
      </c>
      <c r="D127">
        <v>49672703</v>
      </c>
      <c r="E127">
        <v>1</v>
      </c>
      <c r="F127">
        <v>1</v>
      </c>
      <c r="G127">
        <v>1</v>
      </c>
      <c r="H127">
        <v>2</v>
      </c>
      <c r="I127" t="s">
        <v>518</v>
      </c>
      <c r="J127" t="s">
        <v>519</v>
      </c>
      <c r="K127" t="s">
        <v>520</v>
      </c>
      <c r="L127">
        <v>1367</v>
      </c>
      <c r="N127">
        <v>1011</v>
      </c>
      <c r="O127" t="s">
        <v>430</v>
      </c>
      <c r="P127" t="s">
        <v>430</v>
      </c>
      <c r="Q127">
        <v>1</v>
      </c>
      <c r="X127">
        <v>0.7</v>
      </c>
      <c r="Y127">
        <v>0</v>
      </c>
      <c r="Z127">
        <v>6.66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0.7</v>
      </c>
      <c r="AH127">
        <v>2</v>
      </c>
      <c r="AI127">
        <v>92822269</v>
      </c>
      <c r="AJ127">
        <v>154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ROW(Source!A111)</f>
        <v>111</v>
      </c>
      <c r="B128">
        <v>92822277</v>
      </c>
      <c r="C128">
        <v>92822266</v>
      </c>
      <c r="D128">
        <v>49673503</v>
      </c>
      <c r="E128">
        <v>1</v>
      </c>
      <c r="F128">
        <v>1</v>
      </c>
      <c r="G128">
        <v>1</v>
      </c>
      <c r="H128">
        <v>2</v>
      </c>
      <c r="I128" t="s">
        <v>448</v>
      </c>
      <c r="J128" t="s">
        <v>449</v>
      </c>
      <c r="K128" t="s">
        <v>450</v>
      </c>
      <c r="L128">
        <v>1367</v>
      </c>
      <c r="N128">
        <v>1011</v>
      </c>
      <c r="O128" t="s">
        <v>430</v>
      </c>
      <c r="P128" t="s">
        <v>430</v>
      </c>
      <c r="Q128">
        <v>1</v>
      </c>
      <c r="X128">
        <v>0.61</v>
      </c>
      <c r="Y128">
        <v>0</v>
      </c>
      <c r="Z128">
        <v>65.709999999999994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0.61</v>
      </c>
      <c r="AH128">
        <v>2</v>
      </c>
      <c r="AI128">
        <v>92822270</v>
      </c>
      <c r="AJ128">
        <v>155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ROW(Source!A111)</f>
        <v>111</v>
      </c>
      <c r="B129">
        <v>92822278</v>
      </c>
      <c r="C129">
        <v>92822266</v>
      </c>
      <c r="D129">
        <v>49528527</v>
      </c>
      <c r="E129">
        <v>1</v>
      </c>
      <c r="F129">
        <v>1</v>
      </c>
      <c r="G129">
        <v>1</v>
      </c>
      <c r="H129">
        <v>3</v>
      </c>
      <c r="I129" t="s">
        <v>205</v>
      </c>
      <c r="J129" t="s">
        <v>33</v>
      </c>
      <c r="K129" t="s">
        <v>206</v>
      </c>
      <c r="L129">
        <v>1339</v>
      </c>
      <c r="N129">
        <v>1007</v>
      </c>
      <c r="O129" t="s">
        <v>32</v>
      </c>
      <c r="P129" t="s">
        <v>32</v>
      </c>
      <c r="Q129">
        <v>1</v>
      </c>
      <c r="X129">
        <v>0.05</v>
      </c>
      <c r="Y129">
        <v>519.79999999999995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0.05</v>
      </c>
      <c r="AH129">
        <v>2</v>
      </c>
      <c r="AI129">
        <v>92822271</v>
      </c>
      <c r="AJ129">
        <v>156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ROW(Source!A111)</f>
        <v>111</v>
      </c>
      <c r="B130">
        <v>92822279</v>
      </c>
      <c r="C130">
        <v>92822266</v>
      </c>
      <c r="D130">
        <v>49513662</v>
      </c>
      <c r="E130">
        <v>70</v>
      </c>
      <c r="F130">
        <v>1</v>
      </c>
      <c r="G130">
        <v>1</v>
      </c>
      <c r="H130">
        <v>3</v>
      </c>
      <c r="I130" t="s">
        <v>530</v>
      </c>
      <c r="J130" t="s">
        <v>6</v>
      </c>
      <c r="K130" t="s">
        <v>531</v>
      </c>
      <c r="L130">
        <v>1339</v>
      </c>
      <c r="N130">
        <v>1007</v>
      </c>
      <c r="O130" t="s">
        <v>32</v>
      </c>
      <c r="P130" t="s">
        <v>32</v>
      </c>
      <c r="Q130">
        <v>1</v>
      </c>
      <c r="X130">
        <v>0.97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6</v>
      </c>
      <c r="AG130">
        <v>0.97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5.4.1.2 Монтаж ограждающих конструкций здания изм.1-7 П на 2 кв.2026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48:20:0043601:295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35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2026-05-13T07:23:27Z</dcterms:created>
  <dcterms:modified xsi:type="dcterms:W3CDTF">2026-05-13T07:23:38Z</dcterms:modified>
</cp:coreProperties>
</file>